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charitede-my.sharepoint.com/personal/christian_schinke_charite_de/Documents/iPSC-DSN_Pat_cells/Viability Assays/20221109_MCF7_live_MT_3drugs_SP600125/Analysis/"/>
    </mc:Choice>
  </mc:AlternateContent>
  <xr:revisionPtr revIDLastSave="3" documentId="11_33338FB9CE615ECD7D17748B431A01FA9FC65704" xr6:coauthVersionLast="47" xr6:coauthVersionMax="47" xr10:uidLastSave="{593DFFDB-28F9-4B95-A9DF-F3DCC68C0776}"/>
  <bookViews>
    <workbookView xWindow="28680" yWindow="-120" windowWidth="29040" windowHeight="15720" activeTab="6" xr2:uid="{00000000-000D-0000-FFFF-FFFF00000000}"/>
  </bookViews>
  <sheets>
    <sheet name="plate2_MT_lumi_0h" sheetId="1" r:id="rId1"/>
    <sheet name="12h" sheetId="3" r:id="rId2"/>
    <sheet name="24h" sheetId="4" r:id="rId3"/>
    <sheet name="36h" sheetId="5" r:id="rId4"/>
    <sheet name="48h" sheetId="6" r:id="rId5"/>
    <sheet name="All" sheetId="7" r:id="rId6"/>
    <sheet name="All (no empty)" sheetId="8" r:id="rId7"/>
  </sheets>
  <externalReferences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5" i="8" l="1"/>
  <c r="L55" i="8"/>
  <c r="K55" i="8"/>
  <c r="J55" i="8"/>
  <c r="I55" i="8"/>
  <c r="H55" i="8"/>
  <c r="G55" i="8"/>
  <c r="F55" i="8"/>
  <c r="E55" i="8"/>
  <c r="D55" i="8"/>
  <c r="C55" i="8"/>
  <c r="B55" i="8"/>
  <c r="M54" i="8"/>
  <c r="L54" i="8"/>
  <c r="K54" i="8"/>
  <c r="X54" i="8" s="1"/>
  <c r="J54" i="8"/>
  <c r="W54" i="8" s="1"/>
  <c r="I54" i="8"/>
  <c r="H54" i="8"/>
  <c r="G54" i="8"/>
  <c r="F54" i="8"/>
  <c r="E54" i="8"/>
  <c r="D54" i="8"/>
  <c r="C54" i="8"/>
  <c r="B54" i="8"/>
  <c r="M53" i="8"/>
  <c r="L53" i="8"/>
  <c r="K53" i="8"/>
  <c r="X53" i="8" s="1"/>
  <c r="J53" i="8"/>
  <c r="W53" i="8" s="1"/>
  <c r="I53" i="8"/>
  <c r="V53" i="8" s="1"/>
  <c r="H53" i="8"/>
  <c r="G53" i="8"/>
  <c r="F53" i="8"/>
  <c r="S53" i="8" s="1"/>
  <c r="E53" i="8"/>
  <c r="D53" i="8"/>
  <c r="C53" i="8"/>
  <c r="B53" i="8"/>
  <c r="M52" i="8"/>
  <c r="L52" i="8"/>
  <c r="K52" i="8"/>
  <c r="J52" i="8"/>
  <c r="I52" i="8"/>
  <c r="H52" i="8"/>
  <c r="G52" i="8"/>
  <c r="T52" i="8" s="1"/>
  <c r="F52" i="8"/>
  <c r="E52" i="8"/>
  <c r="D52" i="8"/>
  <c r="C52" i="8"/>
  <c r="B52" i="8"/>
  <c r="M51" i="8"/>
  <c r="L51" i="8"/>
  <c r="K51" i="8"/>
  <c r="J51" i="8"/>
  <c r="I51" i="8"/>
  <c r="H51" i="8"/>
  <c r="G51" i="8"/>
  <c r="F51" i="8"/>
  <c r="E51" i="8"/>
  <c r="D51" i="8"/>
  <c r="C51" i="8"/>
  <c r="P51" i="8" s="1"/>
  <c r="B51" i="8"/>
  <c r="M50" i="8"/>
  <c r="L50" i="8"/>
  <c r="K50" i="8"/>
  <c r="J50" i="8"/>
  <c r="I50" i="8"/>
  <c r="H50" i="8"/>
  <c r="G50" i="8"/>
  <c r="F50" i="8"/>
  <c r="E50" i="8"/>
  <c r="D50" i="8"/>
  <c r="C50" i="8"/>
  <c r="B50" i="8"/>
  <c r="M49" i="8"/>
  <c r="L49" i="8"/>
  <c r="K49" i="8"/>
  <c r="X49" i="8" s="1"/>
  <c r="J49" i="8"/>
  <c r="W49" i="8" s="1"/>
  <c r="I49" i="8"/>
  <c r="V49" i="8" s="1"/>
  <c r="H49" i="8"/>
  <c r="G49" i="8"/>
  <c r="F49" i="8"/>
  <c r="S49" i="8" s="1"/>
  <c r="E49" i="8"/>
  <c r="D49" i="8"/>
  <c r="C49" i="8"/>
  <c r="B49" i="8"/>
  <c r="M48" i="8"/>
  <c r="L48" i="8"/>
  <c r="K48" i="8"/>
  <c r="J48" i="8"/>
  <c r="I48" i="8"/>
  <c r="H48" i="8"/>
  <c r="G48" i="8"/>
  <c r="F48" i="8"/>
  <c r="E48" i="8"/>
  <c r="D48" i="8"/>
  <c r="C48" i="8"/>
  <c r="B48" i="8"/>
  <c r="M47" i="8"/>
  <c r="L47" i="8"/>
  <c r="K47" i="8"/>
  <c r="J47" i="8"/>
  <c r="I47" i="8"/>
  <c r="H47" i="8"/>
  <c r="G47" i="8"/>
  <c r="F47" i="8"/>
  <c r="E47" i="8"/>
  <c r="D47" i="8"/>
  <c r="C47" i="8"/>
  <c r="B47" i="8"/>
  <c r="L46" i="8"/>
  <c r="J46" i="8"/>
  <c r="F46" i="8"/>
  <c r="E46" i="8"/>
  <c r="M44" i="8"/>
  <c r="L44" i="8"/>
  <c r="K44" i="8"/>
  <c r="J44" i="8"/>
  <c r="I44" i="8"/>
  <c r="H44" i="8"/>
  <c r="G44" i="8"/>
  <c r="F44" i="8"/>
  <c r="E44" i="8"/>
  <c r="D44" i="8"/>
  <c r="C44" i="8"/>
  <c r="B44" i="8"/>
  <c r="M43" i="8"/>
  <c r="L43" i="8"/>
  <c r="K43" i="8"/>
  <c r="J43" i="8"/>
  <c r="I43" i="8"/>
  <c r="H43" i="8"/>
  <c r="G43" i="8"/>
  <c r="F43" i="8"/>
  <c r="S43" i="8" s="1"/>
  <c r="E43" i="8"/>
  <c r="R43" i="8" s="1"/>
  <c r="D43" i="8"/>
  <c r="C43" i="8"/>
  <c r="P43" i="8" s="1"/>
  <c r="B43" i="8"/>
  <c r="M42" i="8"/>
  <c r="L42" i="8"/>
  <c r="K42" i="8"/>
  <c r="J42" i="8"/>
  <c r="I42" i="8"/>
  <c r="H42" i="8"/>
  <c r="G42" i="8"/>
  <c r="F42" i="8"/>
  <c r="E42" i="8"/>
  <c r="D42" i="8"/>
  <c r="C42" i="8"/>
  <c r="B42" i="8"/>
  <c r="M41" i="8"/>
  <c r="L41" i="8"/>
  <c r="K41" i="8"/>
  <c r="J41" i="8"/>
  <c r="I41" i="8"/>
  <c r="H41" i="8"/>
  <c r="G41" i="8"/>
  <c r="F41" i="8"/>
  <c r="E41" i="8"/>
  <c r="D41" i="8"/>
  <c r="C41" i="8"/>
  <c r="B41" i="8"/>
  <c r="M40" i="8"/>
  <c r="L40" i="8"/>
  <c r="K40" i="8"/>
  <c r="J40" i="8"/>
  <c r="W40" i="8" s="1"/>
  <c r="I40" i="8"/>
  <c r="V40" i="8" s="1"/>
  <c r="H40" i="8"/>
  <c r="G40" i="8"/>
  <c r="T40" i="8" s="1"/>
  <c r="F40" i="8"/>
  <c r="S40" i="8" s="1"/>
  <c r="E40" i="8"/>
  <c r="D40" i="8"/>
  <c r="C40" i="8"/>
  <c r="B40" i="8"/>
  <c r="M39" i="8"/>
  <c r="L39" i="8"/>
  <c r="K39" i="8"/>
  <c r="J39" i="8"/>
  <c r="I39" i="8"/>
  <c r="H39" i="8"/>
  <c r="G39" i="8"/>
  <c r="T39" i="8" s="1"/>
  <c r="F39" i="8"/>
  <c r="E39" i="8"/>
  <c r="D39" i="8"/>
  <c r="C39" i="8"/>
  <c r="P39" i="8" s="1"/>
  <c r="B39" i="8"/>
  <c r="M38" i="8"/>
  <c r="L38" i="8"/>
  <c r="K38" i="8"/>
  <c r="J38" i="8"/>
  <c r="I38" i="8"/>
  <c r="H38" i="8"/>
  <c r="G38" i="8"/>
  <c r="F38" i="8"/>
  <c r="E38" i="8"/>
  <c r="D38" i="8"/>
  <c r="C38" i="8"/>
  <c r="P38" i="8" s="1"/>
  <c r="B38" i="8"/>
  <c r="M37" i="8"/>
  <c r="L37" i="8"/>
  <c r="K37" i="8"/>
  <c r="J37" i="8"/>
  <c r="I37" i="8"/>
  <c r="H37" i="8"/>
  <c r="G37" i="8"/>
  <c r="F37" i="8"/>
  <c r="E37" i="8"/>
  <c r="D37" i="8"/>
  <c r="C37" i="8"/>
  <c r="B37" i="8"/>
  <c r="M36" i="8"/>
  <c r="L36" i="8"/>
  <c r="K36" i="8"/>
  <c r="J36" i="8"/>
  <c r="I36" i="8"/>
  <c r="H36" i="8"/>
  <c r="G36" i="8"/>
  <c r="F36" i="8"/>
  <c r="E36" i="8"/>
  <c r="D36" i="8"/>
  <c r="C36" i="8"/>
  <c r="B36" i="8"/>
  <c r="M35" i="8"/>
  <c r="D35" i="8"/>
  <c r="B35" i="8"/>
  <c r="M33" i="8"/>
  <c r="L33" i="8"/>
  <c r="K33" i="8"/>
  <c r="J33" i="8"/>
  <c r="I33" i="8"/>
  <c r="H33" i="8"/>
  <c r="G33" i="8"/>
  <c r="F33" i="8"/>
  <c r="E33" i="8"/>
  <c r="D33" i="8"/>
  <c r="C33" i="8"/>
  <c r="B33" i="8"/>
  <c r="M32" i="8"/>
  <c r="L32" i="8"/>
  <c r="K32" i="8"/>
  <c r="J32" i="8"/>
  <c r="I32" i="8"/>
  <c r="H32" i="8"/>
  <c r="G32" i="8"/>
  <c r="F32" i="8"/>
  <c r="E32" i="8"/>
  <c r="D32" i="8"/>
  <c r="C32" i="8"/>
  <c r="B32" i="8"/>
  <c r="M31" i="8"/>
  <c r="L31" i="8"/>
  <c r="K31" i="8"/>
  <c r="X31" i="8" s="1"/>
  <c r="J31" i="8"/>
  <c r="W31" i="8" s="1"/>
  <c r="I31" i="8"/>
  <c r="V31" i="8" s="1"/>
  <c r="H31" i="8"/>
  <c r="G31" i="8"/>
  <c r="T31" i="8" s="1"/>
  <c r="F31" i="8"/>
  <c r="S31" i="8" s="1"/>
  <c r="E31" i="8"/>
  <c r="D31" i="8"/>
  <c r="C31" i="8"/>
  <c r="B31" i="8"/>
  <c r="M30" i="8"/>
  <c r="L30" i="8"/>
  <c r="K30" i="8"/>
  <c r="J30" i="8"/>
  <c r="I30" i="8"/>
  <c r="H30" i="8"/>
  <c r="G30" i="8"/>
  <c r="T30" i="8" s="1"/>
  <c r="F30" i="8"/>
  <c r="E30" i="8"/>
  <c r="D30" i="8"/>
  <c r="C30" i="8"/>
  <c r="B30" i="8"/>
  <c r="M29" i="8"/>
  <c r="L29" i="8"/>
  <c r="K29" i="8"/>
  <c r="J29" i="8"/>
  <c r="I29" i="8"/>
  <c r="H29" i="8"/>
  <c r="G29" i="8"/>
  <c r="F29" i="8"/>
  <c r="E29" i="8"/>
  <c r="D29" i="8"/>
  <c r="C29" i="8"/>
  <c r="B29" i="8"/>
  <c r="M28" i="8"/>
  <c r="L28" i="8"/>
  <c r="K28" i="8"/>
  <c r="X28" i="8" s="1"/>
  <c r="J28" i="8"/>
  <c r="I28" i="8"/>
  <c r="H28" i="8"/>
  <c r="G28" i="8"/>
  <c r="F28" i="8"/>
  <c r="E28" i="8"/>
  <c r="D28" i="8"/>
  <c r="C28" i="8"/>
  <c r="B28" i="8"/>
  <c r="M27" i="8"/>
  <c r="L27" i="8"/>
  <c r="K27" i="8"/>
  <c r="X27" i="8" s="1"/>
  <c r="J27" i="8"/>
  <c r="W27" i="8" s="1"/>
  <c r="I27" i="8"/>
  <c r="V27" i="8" s="1"/>
  <c r="H27" i="8"/>
  <c r="G27" i="8"/>
  <c r="T27" i="8" s="1"/>
  <c r="F27" i="8"/>
  <c r="S27" i="8" s="1"/>
  <c r="E27" i="8"/>
  <c r="D27" i="8"/>
  <c r="C27" i="8"/>
  <c r="B27" i="8"/>
  <c r="M26" i="8"/>
  <c r="L26" i="8"/>
  <c r="K26" i="8"/>
  <c r="J26" i="8"/>
  <c r="I26" i="8"/>
  <c r="H26" i="8"/>
  <c r="G26" i="8"/>
  <c r="F26" i="8"/>
  <c r="E26" i="8"/>
  <c r="D26" i="8"/>
  <c r="C26" i="8"/>
  <c r="B26" i="8"/>
  <c r="M25" i="8"/>
  <c r="L25" i="8"/>
  <c r="K25" i="8"/>
  <c r="J25" i="8"/>
  <c r="I25" i="8"/>
  <c r="H25" i="8"/>
  <c r="G25" i="8"/>
  <c r="F25" i="8"/>
  <c r="E25" i="8"/>
  <c r="D25" i="8"/>
  <c r="C25" i="8"/>
  <c r="B25" i="8"/>
  <c r="L24" i="8"/>
  <c r="J24" i="8"/>
  <c r="F24" i="8"/>
  <c r="E24" i="8"/>
  <c r="M22" i="8"/>
  <c r="L22" i="8"/>
  <c r="K22" i="8"/>
  <c r="J22" i="8"/>
  <c r="I22" i="8"/>
  <c r="H22" i="8"/>
  <c r="G22" i="8"/>
  <c r="F22" i="8"/>
  <c r="E22" i="8"/>
  <c r="D22" i="8"/>
  <c r="C22" i="8"/>
  <c r="B22" i="8"/>
  <c r="M21" i="8"/>
  <c r="L21" i="8"/>
  <c r="K21" i="8"/>
  <c r="J21" i="8"/>
  <c r="I21" i="8"/>
  <c r="H21" i="8"/>
  <c r="G21" i="8"/>
  <c r="F21" i="8"/>
  <c r="S21" i="8" s="1"/>
  <c r="E21" i="8"/>
  <c r="R21" i="8" s="1"/>
  <c r="D21" i="8"/>
  <c r="C21" i="8"/>
  <c r="P21" i="8" s="1"/>
  <c r="B21" i="8"/>
  <c r="M20" i="8"/>
  <c r="L20" i="8"/>
  <c r="K20" i="8"/>
  <c r="J20" i="8"/>
  <c r="I20" i="8"/>
  <c r="H20" i="8"/>
  <c r="G20" i="8"/>
  <c r="F20" i="8"/>
  <c r="E20" i="8"/>
  <c r="D20" i="8"/>
  <c r="C20" i="8"/>
  <c r="B20" i="8"/>
  <c r="M19" i="8"/>
  <c r="L19" i="8"/>
  <c r="K19" i="8"/>
  <c r="X19" i="8" s="1"/>
  <c r="J19" i="8"/>
  <c r="W19" i="8" s="1"/>
  <c r="I19" i="8"/>
  <c r="H19" i="8"/>
  <c r="G19" i="8"/>
  <c r="F19" i="8"/>
  <c r="E19" i="8"/>
  <c r="D19" i="8"/>
  <c r="C19" i="8"/>
  <c r="B19" i="8"/>
  <c r="M18" i="8"/>
  <c r="L18" i="8"/>
  <c r="K18" i="8"/>
  <c r="J18" i="8"/>
  <c r="I18" i="8"/>
  <c r="H18" i="8"/>
  <c r="G18" i="8"/>
  <c r="T18" i="8" s="1"/>
  <c r="F18" i="8"/>
  <c r="S18" i="8" s="1"/>
  <c r="E18" i="8"/>
  <c r="D18" i="8"/>
  <c r="C18" i="8"/>
  <c r="B18" i="8"/>
  <c r="M17" i="8"/>
  <c r="L17" i="8"/>
  <c r="K17" i="8"/>
  <c r="J17" i="8"/>
  <c r="I17" i="8"/>
  <c r="H17" i="8"/>
  <c r="G17" i="8"/>
  <c r="T17" i="8" s="1"/>
  <c r="F17" i="8"/>
  <c r="S17" i="8" s="1"/>
  <c r="E17" i="8"/>
  <c r="R17" i="8" s="1"/>
  <c r="D17" i="8"/>
  <c r="C17" i="8"/>
  <c r="P17" i="8" s="1"/>
  <c r="B17" i="8"/>
  <c r="M16" i="8"/>
  <c r="L16" i="8"/>
  <c r="K16" i="8"/>
  <c r="J16" i="8"/>
  <c r="I16" i="8"/>
  <c r="H16" i="8"/>
  <c r="G16" i="8"/>
  <c r="F16" i="8"/>
  <c r="E16" i="8"/>
  <c r="D16" i="8"/>
  <c r="C16" i="8"/>
  <c r="B16" i="8"/>
  <c r="M15" i="8"/>
  <c r="L15" i="8"/>
  <c r="K15" i="8"/>
  <c r="J15" i="8"/>
  <c r="I15" i="8"/>
  <c r="H15" i="8"/>
  <c r="G15" i="8"/>
  <c r="F15" i="8"/>
  <c r="E15" i="8"/>
  <c r="D15" i="8"/>
  <c r="C15" i="8"/>
  <c r="B15" i="8"/>
  <c r="M14" i="8"/>
  <c r="L14" i="8"/>
  <c r="K14" i="8"/>
  <c r="J14" i="8"/>
  <c r="I14" i="8"/>
  <c r="H14" i="8"/>
  <c r="G14" i="8"/>
  <c r="F14" i="8"/>
  <c r="E14" i="8"/>
  <c r="D14" i="8"/>
  <c r="C14" i="8"/>
  <c r="B14" i="8"/>
  <c r="M13" i="8"/>
  <c r="D13" i="8"/>
  <c r="B13" i="8"/>
  <c r="M11" i="8"/>
  <c r="L11" i="8"/>
  <c r="K11" i="8"/>
  <c r="J11" i="8"/>
  <c r="I11" i="8"/>
  <c r="H11" i="8"/>
  <c r="G11" i="8"/>
  <c r="F11" i="8"/>
  <c r="E11" i="8"/>
  <c r="D11" i="8"/>
  <c r="C11" i="8"/>
  <c r="B11" i="8"/>
  <c r="M10" i="8"/>
  <c r="L10" i="8"/>
  <c r="K10" i="8"/>
  <c r="X10" i="8" s="1"/>
  <c r="J10" i="8"/>
  <c r="I10" i="8"/>
  <c r="H10" i="8"/>
  <c r="G10" i="8"/>
  <c r="F10" i="8"/>
  <c r="E10" i="8"/>
  <c r="D10" i="8"/>
  <c r="C10" i="8"/>
  <c r="B10" i="8"/>
  <c r="M9" i="8"/>
  <c r="L9" i="8"/>
  <c r="K9" i="8"/>
  <c r="X9" i="8" s="1"/>
  <c r="J9" i="8"/>
  <c r="W9" i="8" s="1"/>
  <c r="I9" i="8"/>
  <c r="V9" i="8" s="1"/>
  <c r="H9" i="8"/>
  <c r="G9" i="8"/>
  <c r="T9" i="8" s="1"/>
  <c r="F9" i="8"/>
  <c r="S9" i="8" s="1"/>
  <c r="E9" i="8"/>
  <c r="D9" i="8"/>
  <c r="C9" i="8"/>
  <c r="B9" i="8"/>
  <c r="M8" i="8"/>
  <c r="L8" i="8"/>
  <c r="K8" i="8"/>
  <c r="J8" i="8"/>
  <c r="I8" i="8"/>
  <c r="H8" i="8"/>
  <c r="G8" i="8"/>
  <c r="T19" i="8" s="1"/>
  <c r="F8" i="8"/>
  <c r="S19" i="8" s="1"/>
  <c r="E8" i="8"/>
  <c r="R19" i="8" s="1"/>
  <c r="D8" i="8"/>
  <c r="C8" i="8"/>
  <c r="P8" i="8" s="1"/>
  <c r="B8" i="8"/>
  <c r="M7" i="8"/>
  <c r="L7" i="8"/>
  <c r="K7" i="8"/>
  <c r="J7" i="8"/>
  <c r="I7" i="8"/>
  <c r="H7" i="8"/>
  <c r="G7" i="8"/>
  <c r="F7" i="8"/>
  <c r="E7" i="8"/>
  <c r="D7" i="8"/>
  <c r="C7" i="8"/>
  <c r="B7" i="8"/>
  <c r="M6" i="8"/>
  <c r="L6" i="8"/>
  <c r="K6" i="8"/>
  <c r="X17" i="8" s="1"/>
  <c r="J6" i="8"/>
  <c r="W39" i="8" s="1"/>
  <c r="I6" i="8"/>
  <c r="H6" i="8"/>
  <c r="G6" i="8"/>
  <c r="F6" i="8"/>
  <c r="E6" i="8"/>
  <c r="D6" i="8"/>
  <c r="C6" i="8"/>
  <c r="B6" i="8"/>
  <c r="M5" i="8"/>
  <c r="L5" i="8"/>
  <c r="K5" i="8"/>
  <c r="J5" i="8"/>
  <c r="W16" i="8" s="1"/>
  <c r="I5" i="8"/>
  <c r="V38" i="8" s="1"/>
  <c r="H5" i="8"/>
  <c r="G5" i="8"/>
  <c r="T5" i="8" s="1"/>
  <c r="F5" i="8"/>
  <c r="S5" i="8" s="1"/>
  <c r="E5" i="8"/>
  <c r="D5" i="8"/>
  <c r="C5" i="8"/>
  <c r="B5" i="8"/>
  <c r="M4" i="8"/>
  <c r="L4" i="8"/>
  <c r="K4" i="8"/>
  <c r="J4" i="8"/>
  <c r="I4" i="8"/>
  <c r="H4" i="8"/>
  <c r="G4" i="8"/>
  <c r="F4" i="8"/>
  <c r="E4" i="8"/>
  <c r="D4" i="8"/>
  <c r="C4" i="8"/>
  <c r="B4" i="8"/>
  <c r="A55" i="8"/>
  <c r="R54" i="8"/>
  <c r="P54" i="8"/>
  <c r="A54" i="8"/>
  <c r="U53" i="8"/>
  <c r="A53" i="8"/>
  <c r="W52" i="8"/>
  <c r="V52" i="8"/>
  <c r="U52" i="8"/>
  <c r="S52" i="8"/>
  <c r="R52" i="8"/>
  <c r="A52" i="8"/>
  <c r="W51" i="8"/>
  <c r="T51" i="8"/>
  <c r="S51" i="8"/>
  <c r="R51" i="8"/>
  <c r="Q51" i="8"/>
  <c r="A51" i="8"/>
  <c r="V50" i="8"/>
  <c r="T50" i="8"/>
  <c r="Q50" i="8"/>
  <c r="P50" i="8"/>
  <c r="A50" i="8"/>
  <c r="Q49" i="8"/>
  <c r="N49" i="8"/>
  <c r="A49" i="8"/>
  <c r="A48" i="8"/>
  <c r="A47" i="8"/>
  <c r="A44" i="8"/>
  <c r="U43" i="8"/>
  <c r="A43" i="8"/>
  <c r="R42" i="8"/>
  <c r="P42" i="8"/>
  <c r="X42" i="8"/>
  <c r="A42" i="8"/>
  <c r="X41" i="8"/>
  <c r="W41" i="8"/>
  <c r="V41" i="8"/>
  <c r="U41" i="8"/>
  <c r="A41" i="8"/>
  <c r="N38" i="8"/>
  <c r="U40" i="8"/>
  <c r="R40" i="8"/>
  <c r="A40" i="8"/>
  <c r="V39" i="8"/>
  <c r="S39" i="8"/>
  <c r="R39" i="8"/>
  <c r="Q39" i="8"/>
  <c r="A39" i="8"/>
  <c r="Q38" i="8"/>
  <c r="R38" i="8"/>
  <c r="A38" i="8"/>
  <c r="A37" i="8"/>
  <c r="A36" i="8"/>
  <c r="A33" i="8"/>
  <c r="V32" i="8"/>
  <c r="U32" i="8"/>
  <c r="T32" i="8"/>
  <c r="S32" i="8"/>
  <c r="R32" i="8"/>
  <c r="Q32" i="8"/>
  <c r="P32" i="8"/>
  <c r="A32" i="8"/>
  <c r="U31" i="8"/>
  <c r="R31" i="8"/>
  <c r="Q31" i="8"/>
  <c r="P31" i="8"/>
  <c r="A31" i="8"/>
  <c r="X30" i="8"/>
  <c r="W30" i="8"/>
  <c r="V30" i="8"/>
  <c r="U30" i="8"/>
  <c r="A30" i="8"/>
  <c r="T29" i="8"/>
  <c r="R29" i="8"/>
  <c r="X29" i="8"/>
  <c r="A29" i="8"/>
  <c r="V28" i="8"/>
  <c r="U28" i="8"/>
  <c r="S28" i="8"/>
  <c r="R28" i="8"/>
  <c r="Q28" i="8"/>
  <c r="P28" i="8"/>
  <c r="A28" i="8"/>
  <c r="N27" i="8"/>
  <c r="U27" i="8"/>
  <c r="R27" i="8"/>
  <c r="Q27" i="8"/>
  <c r="P27" i="8"/>
  <c r="A27" i="8"/>
  <c r="A26" i="8"/>
  <c r="A25" i="8"/>
  <c r="AB24" i="8"/>
  <c r="A22" i="8"/>
  <c r="U21" i="8"/>
  <c r="Q21" i="8"/>
  <c r="A21" i="8"/>
  <c r="U20" i="8"/>
  <c r="T20" i="8"/>
  <c r="R20" i="8"/>
  <c r="Q20" i="8"/>
  <c r="P20" i="8"/>
  <c r="A20" i="8"/>
  <c r="V19" i="8"/>
  <c r="U19" i="8"/>
  <c r="Q19" i="8"/>
  <c r="A19" i="8"/>
  <c r="X18" i="8"/>
  <c r="W18" i="8"/>
  <c r="V18" i="8"/>
  <c r="U18" i="8"/>
  <c r="A18" i="8"/>
  <c r="U17" i="8"/>
  <c r="N16" i="8"/>
  <c r="A17" i="8"/>
  <c r="U16" i="8"/>
  <c r="R16" i="8"/>
  <c r="Q16" i="8"/>
  <c r="P16" i="8"/>
  <c r="A16" i="8"/>
  <c r="A15" i="8"/>
  <c r="A14" i="8"/>
  <c r="AA13" i="8"/>
  <c r="A11" i="8"/>
  <c r="T10" i="8"/>
  <c r="S10" i="8"/>
  <c r="R10" i="8"/>
  <c r="Q10" i="8"/>
  <c r="P10" i="8"/>
  <c r="V54" i="8"/>
  <c r="U54" i="8"/>
  <c r="T54" i="8"/>
  <c r="S54" i="8"/>
  <c r="Q54" i="8"/>
  <c r="A10" i="8"/>
  <c r="U9" i="8"/>
  <c r="R9" i="8"/>
  <c r="Q9" i="8"/>
  <c r="U42" i="8"/>
  <c r="T53" i="8"/>
  <c r="R53" i="8"/>
  <c r="Q53" i="8"/>
  <c r="P9" i="8"/>
  <c r="A9" i="8"/>
  <c r="X8" i="8"/>
  <c r="W8" i="8"/>
  <c r="V8" i="8"/>
  <c r="U8" i="8"/>
  <c r="X52" i="8"/>
  <c r="Q8" i="8"/>
  <c r="A8" i="8"/>
  <c r="X7" i="8"/>
  <c r="W7" i="8"/>
  <c r="V7" i="8"/>
  <c r="U7" i="8"/>
  <c r="T7" i="8"/>
  <c r="S7" i="8"/>
  <c r="X51" i="8"/>
  <c r="W29" i="8"/>
  <c r="V29" i="8"/>
  <c r="U29" i="8"/>
  <c r="R7" i="8"/>
  <c r="Q7" i="8"/>
  <c r="P7" i="8"/>
  <c r="A7" i="8"/>
  <c r="V6" i="8"/>
  <c r="U6" i="8"/>
  <c r="T6" i="8"/>
  <c r="S6" i="8"/>
  <c r="Q6" i="8"/>
  <c r="V17" i="8"/>
  <c r="U50" i="8"/>
  <c r="S50" i="8"/>
  <c r="R50" i="8"/>
  <c r="Q17" i="8"/>
  <c r="P6" i="8"/>
  <c r="A6" i="8"/>
  <c r="X5" i="8"/>
  <c r="W5" i="8"/>
  <c r="U5" i="8"/>
  <c r="R5" i="8"/>
  <c r="Q5" i="8"/>
  <c r="N5" i="8"/>
  <c r="U49" i="8"/>
  <c r="R49" i="8"/>
  <c r="P49" i="8"/>
  <c r="A5" i="8"/>
  <c r="A4" i="8"/>
  <c r="M3" i="8"/>
  <c r="L3" i="8"/>
  <c r="K3" i="8"/>
  <c r="J3" i="8"/>
  <c r="I3" i="8"/>
  <c r="H3" i="8"/>
  <c r="G3" i="8"/>
  <c r="F3" i="8"/>
  <c r="E3" i="8"/>
  <c r="D3" i="8"/>
  <c r="C3" i="8"/>
  <c r="B3" i="8"/>
  <c r="A3" i="8"/>
  <c r="BQ2" i="8"/>
  <c r="AB2" i="8"/>
  <c r="AA2" i="8"/>
  <c r="M2" i="8"/>
  <c r="M46" i="8" s="1"/>
  <c r="L2" i="8"/>
  <c r="L35" i="8" s="1"/>
  <c r="K2" i="8"/>
  <c r="X2" i="8" s="1"/>
  <c r="J2" i="8"/>
  <c r="AP24" i="8" s="1"/>
  <c r="I2" i="8"/>
  <c r="V46" i="8" s="1"/>
  <c r="H2" i="8"/>
  <c r="U46" i="8" s="1"/>
  <c r="G2" i="8"/>
  <c r="G35" i="8" s="1"/>
  <c r="F2" i="8"/>
  <c r="S13" i="8" s="1"/>
  <c r="E2" i="8"/>
  <c r="AY2" i="8" s="1"/>
  <c r="D2" i="8"/>
  <c r="D46" i="8" s="1"/>
  <c r="C2" i="8"/>
  <c r="C46" i="8" s="1"/>
  <c r="B2" i="8"/>
  <c r="B46" i="8" s="1"/>
  <c r="A55" i="7"/>
  <c r="A54" i="7"/>
  <c r="A53" i="7"/>
  <c r="A52" i="7"/>
  <c r="A51" i="7"/>
  <c r="A50" i="7"/>
  <c r="A49" i="7"/>
  <c r="A48" i="7"/>
  <c r="M47" i="7"/>
  <c r="L47" i="7"/>
  <c r="K47" i="7"/>
  <c r="J47" i="7"/>
  <c r="I47" i="7"/>
  <c r="H47" i="7"/>
  <c r="G47" i="7"/>
  <c r="F47" i="7"/>
  <c r="E47" i="7"/>
  <c r="D47" i="7"/>
  <c r="C47" i="7"/>
  <c r="B47" i="7"/>
  <c r="A47" i="7"/>
  <c r="A44" i="7"/>
  <c r="A43" i="7"/>
  <c r="A42" i="7"/>
  <c r="A41" i="7"/>
  <c r="H40" i="7"/>
  <c r="A40" i="7"/>
  <c r="A39" i="7"/>
  <c r="B38" i="7"/>
  <c r="A38" i="7"/>
  <c r="G37" i="7"/>
  <c r="A37" i="7"/>
  <c r="M36" i="7"/>
  <c r="L36" i="7"/>
  <c r="K36" i="7"/>
  <c r="J36" i="7"/>
  <c r="I36" i="7"/>
  <c r="H36" i="7"/>
  <c r="G36" i="7"/>
  <c r="F36" i="7"/>
  <c r="E36" i="7"/>
  <c r="D36" i="7"/>
  <c r="C36" i="7"/>
  <c r="B36" i="7"/>
  <c r="A36" i="7"/>
  <c r="A33" i="7"/>
  <c r="I32" i="7"/>
  <c r="A32" i="7"/>
  <c r="F31" i="7"/>
  <c r="A31" i="7"/>
  <c r="A30" i="7"/>
  <c r="A29" i="7"/>
  <c r="M28" i="7"/>
  <c r="A28" i="7"/>
  <c r="A27" i="7"/>
  <c r="A26" i="7"/>
  <c r="M25" i="7"/>
  <c r="L25" i="7"/>
  <c r="K25" i="7"/>
  <c r="J25" i="7"/>
  <c r="I25" i="7"/>
  <c r="H25" i="7"/>
  <c r="G25" i="7"/>
  <c r="F25" i="7"/>
  <c r="E25" i="7"/>
  <c r="D25" i="7"/>
  <c r="C25" i="7"/>
  <c r="B25" i="7"/>
  <c r="A25" i="7"/>
  <c r="A22" i="7"/>
  <c r="A21" i="7"/>
  <c r="A20" i="7"/>
  <c r="A19" i="7"/>
  <c r="A18" i="7"/>
  <c r="A17" i="7"/>
  <c r="A16" i="7"/>
  <c r="L15" i="7"/>
  <c r="A15" i="7"/>
  <c r="M14" i="7"/>
  <c r="L14" i="7"/>
  <c r="K14" i="7"/>
  <c r="J14" i="7"/>
  <c r="I14" i="7"/>
  <c r="H14" i="7"/>
  <c r="G14" i="7"/>
  <c r="F14" i="7"/>
  <c r="E14" i="7"/>
  <c r="D14" i="7"/>
  <c r="C14" i="7"/>
  <c r="B14" i="7"/>
  <c r="A14" i="7"/>
  <c r="B11" i="7"/>
  <c r="A11" i="7"/>
  <c r="A10" i="7"/>
  <c r="A9" i="7"/>
  <c r="A8" i="7"/>
  <c r="A7" i="7"/>
  <c r="A6" i="7"/>
  <c r="A5" i="7"/>
  <c r="A4" i="7"/>
  <c r="M3" i="7"/>
  <c r="L3" i="7"/>
  <c r="K3" i="7"/>
  <c r="J3" i="7"/>
  <c r="I3" i="7"/>
  <c r="H3" i="7"/>
  <c r="G3" i="7"/>
  <c r="F3" i="7"/>
  <c r="E3" i="7"/>
  <c r="D3" i="7"/>
  <c r="C3" i="7"/>
  <c r="B3" i="7"/>
  <c r="A3" i="7"/>
  <c r="M2" i="7"/>
  <c r="L2" i="7"/>
  <c r="K2" i="7"/>
  <c r="AH2" i="7" s="1"/>
  <c r="J2" i="7"/>
  <c r="I2" i="7"/>
  <c r="AP2" i="7" s="1"/>
  <c r="H2" i="7"/>
  <c r="AO2" i="7" s="1"/>
  <c r="G2" i="7"/>
  <c r="T2" i="7" s="1"/>
  <c r="F2" i="7"/>
  <c r="S2" i="7" s="1"/>
  <c r="E2" i="7"/>
  <c r="AU2" i="7" s="1"/>
  <c r="D2" i="7"/>
  <c r="AA2" i="7" s="1"/>
  <c r="C2" i="7"/>
  <c r="P2" i="7" s="1"/>
  <c r="B2" i="7"/>
  <c r="R42" i="6"/>
  <c r="M55" i="7" s="1"/>
  <c r="Q42" i="6"/>
  <c r="L55" i="7" s="1"/>
  <c r="P42" i="6"/>
  <c r="K55" i="7" s="1"/>
  <c r="O42" i="6"/>
  <c r="J55" i="7" s="1"/>
  <c r="N42" i="6"/>
  <c r="I55" i="7" s="1"/>
  <c r="M42" i="6"/>
  <c r="H55" i="7" s="1"/>
  <c r="L42" i="6"/>
  <c r="G55" i="7" s="1"/>
  <c r="K42" i="6"/>
  <c r="F55" i="7" s="1"/>
  <c r="J42" i="6"/>
  <c r="E55" i="7" s="1"/>
  <c r="I42" i="6"/>
  <c r="D55" i="7" s="1"/>
  <c r="H42" i="6"/>
  <c r="C55" i="7" s="1"/>
  <c r="G42" i="6"/>
  <c r="B55" i="7" s="1"/>
  <c r="R41" i="6"/>
  <c r="M54" i="7" s="1"/>
  <c r="Q41" i="6"/>
  <c r="L54" i="7" s="1"/>
  <c r="P41" i="6"/>
  <c r="K54" i="7" s="1"/>
  <c r="O41" i="6"/>
  <c r="J54" i="7" s="1"/>
  <c r="N41" i="6"/>
  <c r="I54" i="7" s="1"/>
  <c r="M41" i="6"/>
  <c r="H54" i="7" s="1"/>
  <c r="L41" i="6"/>
  <c r="G54" i="7" s="1"/>
  <c r="K41" i="6"/>
  <c r="F54" i="7" s="1"/>
  <c r="J41" i="6"/>
  <c r="E54" i="7" s="1"/>
  <c r="I41" i="6"/>
  <c r="D54" i="7" s="1"/>
  <c r="H41" i="6"/>
  <c r="C54" i="7" s="1"/>
  <c r="G41" i="6"/>
  <c r="B54" i="7" s="1"/>
  <c r="R40" i="6"/>
  <c r="M53" i="7" s="1"/>
  <c r="Q40" i="6"/>
  <c r="L53" i="7" s="1"/>
  <c r="P40" i="6"/>
  <c r="K53" i="7" s="1"/>
  <c r="O40" i="6"/>
  <c r="J53" i="7" s="1"/>
  <c r="N40" i="6"/>
  <c r="I53" i="7" s="1"/>
  <c r="M40" i="6"/>
  <c r="H53" i="7" s="1"/>
  <c r="L40" i="6"/>
  <c r="G53" i="7" s="1"/>
  <c r="K40" i="6"/>
  <c r="F53" i="7" s="1"/>
  <c r="J40" i="6"/>
  <c r="E53" i="7" s="1"/>
  <c r="I40" i="6"/>
  <c r="D53" i="7" s="1"/>
  <c r="H40" i="6"/>
  <c r="C53" i="7" s="1"/>
  <c r="G40" i="6"/>
  <c r="B53" i="7" s="1"/>
  <c r="R39" i="6"/>
  <c r="M52" i="7" s="1"/>
  <c r="Q39" i="6"/>
  <c r="L52" i="7" s="1"/>
  <c r="P39" i="6"/>
  <c r="K52" i="7" s="1"/>
  <c r="O39" i="6"/>
  <c r="J52" i="7" s="1"/>
  <c r="N39" i="6"/>
  <c r="I52" i="7" s="1"/>
  <c r="M39" i="6"/>
  <c r="H52" i="7" s="1"/>
  <c r="L39" i="6"/>
  <c r="G52" i="7" s="1"/>
  <c r="K39" i="6"/>
  <c r="F52" i="7" s="1"/>
  <c r="J39" i="6"/>
  <c r="E52" i="7" s="1"/>
  <c r="I39" i="6"/>
  <c r="D52" i="7" s="1"/>
  <c r="H39" i="6"/>
  <c r="C52" i="7" s="1"/>
  <c r="G39" i="6"/>
  <c r="B52" i="7" s="1"/>
  <c r="R38" i="6"/>
  <c r="M51" i="7" s="1"/>
  <c r="Q38" i="6"/>
  <c r="L51" i="7" s="1"/>
  <c r="P38" i="6"/>
  <c r="K51" i="7" s="1"/>
  <c r="O38" i="6"/>
  <c r="J51" i="7" s="1"/>
  <c r="N38" i="6"/>
  <c r="I51" i="7" s="1"/>
  <c r="M38" i="6"/>
  <c r="H51" i="7" s="1"/>
  <c r="L38" i="6"/>
  <c r="G51" i="7" s="1"/>
  <c r="K38" i="6"/>
  <c r="F51" i="7" s="1"/>
  <c r="J38" i="6"/>
  <c r="E51" i="7" s="1"/>
  <c r="I38" i="6"/>
  <c r="D51" i="7" s="1"/>
  <c r="H38" i="6"/>
  <c r="C51" i="7" s="1"/>
  <c r="G38" i="6"/>
  <c r="B51" i="7" s="1"/>
  <c r="R37" i="6"/>
  <c r="M50" i="7" s="1"/>
  <c r="Q37" i="6"/>
  <c r="L50" i="7" s="1"/>
  <c r="P37" i="6"/>
  <c r="K50" i="7" s="1"/>
  <c r="O37" i="6"/>
  <c r="J50" i="7" s="1"/>
  <c r="N37" i="6"/>
  <c r="I50" i="7" s="1"/>
  <c r="M37" i="6"/>
  <c r="H50" i="7" s="1"/>
  <c r="L37" i="6"/>
  <c r="G50" i="7" s="1"/>
  <c r="K37" i="6"/>
  <c r="F50" i="7" s="1"/>
  <c r="J37" i="6"/>
  <c r="E50" i="7" s="1"/>
  <c r="I37" i="6"/>
  <c r="D50" i="7" s="1"/>
  <c r="H37" i="6"/>
  <c r="C50" i="7" s="1"/>
  <c r="G37" i="6"/>
  <c r="B50" i="7" s="1"/>
  <c r="R36" i="6"/>
  <c r="M49" i="7" s="1"/>
  <c r="Q36" i="6"/>
  <c r="L49" i="7" s="1"/>
  <c r="P36" i="6"/>
  <c r="K49" i="7" s="1"/>
  <c r="O36" i="6"/>
  <c r="J49" i="7" s="1"/>
  <c r="N36" i="6"/>
  <c r="I49" i="7" s="1"/>
  <c r="M36" i="6"/>
  <c r="H49" i="7" s="1"/>
  <c r="L36" i="6"/>
  <c r="G49" i="7" s="1"/>
  <c r="K36" i="6"/>
  <c r="F49" i="7" s="1"/>
  <c r="J36" i="6"/>
  <c r="E49" i="7" s="1"/>
  <c r="I36" i="6"/>
  <c r="D49" i="7" s="1"/>
  <c r="H36" i="6"/>
  <c r="C49" i="7" s="1"/>
  <c r="G36" i="6"/>
  <c r="B49" i="7" s="1"/>
  <c r="R35" i="6"/>
  <c r="M48" i="7" s="1"/>
  <c r="Q35" i="6"/>
  <c r="L48" i="7" s="1"/>
  <c r="P35" i="6"/>
  <c r="K48" i="7" s="1"/>
  <c r="O35" i="6"/>
  <c r="J48" i="7" s="1"/>
  <c r="N35" i="6"/>
  <c r="I48" i="7" s="1"/>
  <c r="M35" i="6"/>
  <c r="H48" i="7" s="1"/>
  <c r="L35" i="6"/>
  <c r="G48" i="7" s="1"/>
  <c r="K35" i="6"/>
  <c r="F48" i="7" s="1"/>
  <c r="J35" i="6"/>
  <c r="E48" i="7" s="1"/>
  <c r="I35" i="6"/>
  <c r="D48" i="7" s="1"/>
  <c r="H35" i="6"/>
  <c r="C48" i="7" s="1"/>
  <c r="G35" i="6"/>
  <c r="B48" i="7" s="1"/>
  <c r="F24" i="6"/>
  <c r="G9" i="6"/>
  <c r="G10" i="6" s="1"/>
  <c r="G11" i="6" s="1"/>
  <c r="G12" i="6" s="1"/>
  <c r="G13" i="6" s="1"/>
  <c r="R42" i="5"/>
  <c r="M44" i="7" s="1"/>
  <c r="Q42" i="5"/>
  <c r="L44" i="7" s="1"/>
  <c r="P42" i="5"/>
  <c r="K44" i="7" s="1"/>
  <c r="O42" i="5"/>
  <c r="J44" i="7" s="1"/>
  <c r="N42" i="5"/>
  <c r="I44" i="7" s="1"/>
  <c r="M42" i="5"/>
  <c r="H44" i="7" s="1"/>
  <c r="L42" i="5"/>
  <c r="G44" i="7" s="1"/>
  <c r="K42" i="5"/>
  <c r="F44" i="7" s="1"/>
  <c r="J42" i="5"/>
  <c r="E44" i="7" s="1"/>
  <c r="I42" i="5"/>
  <c r="D44" i="7" s="1"/>
  <c r="H42" i="5"/>
  <c r="C44" i="7" s="1"/>
  <c r="G42" i="5"/>
  <c r="B44" i="7" s="1"/>
  <c r="R41" i="5"/>
  <c r="M43" i="7" s="1"/>
  <c r="Q41" i="5"/>
  <c r="L43" i="7" s="1"/>
  <c r="P41" i="5"/>
  <c r="K43" i="7" s="1"/>
  <c r="O41" i="5"/>
  <c r="J43" i="7" s="1"/>
  <c r="N41" i="5"/>
  <c r="I43" i="7" s="1"/>
  <c r="M41" i="5"/>
  <c r="H43" i="7" s="1"/>
  <c r="L41" i="5"/>
  <c r="G43" i="7" s="1"/>
  <c r="K41" i="5"/>
  <c r="F43" i="7" s="1"/>
  <c r="J41" i="5"/>
  <c r="E43" i="7" s="1"/>
  <c r="I41" i="5"/>
  <c r="D43" i="7" s="1"/>
  <c r="H41" i="5"/>
  <c r="C43" i="7" s="1"/>
  <c r="G41" i="5"/>
  <c r="B43" i="7" s="1"/>
  <c r="R40" i="5"/>
  <c r="M42" i="7" s="1"/>
  <c r="Q40" i="5"/>
  <c r="L42" i="7" s="1"/>
  <c r="P40" i="5"/>
  <c r="K42" i="7" s="1"/>
  <c r="O40" i="5"/>
  <c r="J42" i="7" s="1"/>
  <c r="N40" i="5"/>
  <c r="I42" i="7" s="1"/>
  <c r="M40" i="5"/>
  <c r="H42" i="7" s="1"/>
  <c r="L40" i="5"/>
  <c r="G42" i="7" s="1"/>
  <c r="K40" i="5"/>
  <c r="F42" i="7" s="1"/>
  <c r="J40" i="5"/>
  <c r="E42" i="7" s="1"/>
  <c r="I40" i="5"/>
  <c r="D42" i="7" s="1"/>
  <c r="H40" i="5"/>
  <c r="C42" i="7" s="1"/>
  <c r="G40" i="5"/>
  <c r="B42" i="7" s="1"/>
  <c r="R39" i="5"/>
  <c r="M41" i="7" s="1"/>
  <c r="Q39" i="5"/>
  <c r="L41" i="7" s="1"/>
  <c r="P39" i="5"/>
  <c r="K41" i="7" s="1"/>
  <c r="O39" i="5"/>
  <c r="J41" i="7" s="1"/>
  <c r="N39" i="5"/>
  <c r="I41" i="7" s="1"/>
  <c r="M39" i="5"/>
  <c r="H41" i="7" s="1"/>
  <c r="L39" i="5"/>
  <c r="G41" i="7" s="1"/>
  <c r="K39" i="5"/>
  <c r="F41" i="7" s="1"/>
  <c r="J39" i="5"/>
  <c r="E41" i="7" s="1"/>
  <c r="I39" i="5"/>
  <c r="D41" i="7" s="1"/>
  <c r="H39" i="5"/>
  <c r="C41" i="7" s="1"/>
  <c r="G39" i="5"/>
  <c r="B41" i="7" s="1"/>
  <c r="R38" i="5"/>
  <c r="M40" i="7" s="1"/>
  <c r="Q38" i="5"/>
  <c r="L40" i="7" s="1"/>
  <c r="P38" i="5"/>
  <c r="K40" i="7" s="1"/>
  <c r="O38" i="5"/>
  <c r="J40" i="7" s="1"/>
  <c r="N38" i="5"/>
  <c r="I40" i="7" s="1"/>
  <c r="M38" i="5"/>
  <c r="L38" i="5"/>
  <c r="G40" i="7" s="1"/>
  <c r="K38" i="5"/>
  <c r="F40" i="7" s="1"/>
  <c r="J38" i="5"/>
  <c r="E40" i="7" s="1"/>
  <c r="I38" i="5"/>
  <c r="D40" i="7" s="1"/>
  <c r="H38" i="5"/>
  <c r="C40" i="7" s="1"/>
  <c r="G38" i="5"/>
  <c r="B40" i="7" s="1"/>
  <c r="R37" i="5"/>
  <c r="M39" i="7" s="1"/>
  <c r="Q37" i="5"/>
  <c r="L39" i="7" s="1"/>
  <c r="P37" i="5"/>
  <c r="K39" i="7" s="1"/>
  <c r="O37" i="5"/>
  <c r="J39" i="7" s="1"/>
  <c r="N37" i="5"/>
  <c r="I39" i="7" s="1"/>
  <c r="M37" i="5"/>
  <c r="H39" i="7" s="1"/>
  <c r="L37" i="5"/>
  <c r="G39" i="7" s="1"/>
  <c r="K37" i="5"/>
  <c r="F39" i="7" s="1"/>
  <c r="J37" i="5"/>
  <c r="E39" i="7" s="1"/>
  <c r="I37" i="5"/>
  <c r="D39" i="7" s="1"/>
  <c r="H37" i="5"/>
  <c r="C39" i="7" s="1"/>
  <c r="G37" i="5"/>
  <c r="B39" i="7" s="1"/>
  <c r="R36" i="5"/>
  <c r="M38" i="7" s="1"/>
  <c r="Q36" i="5"/>
  <c r="L38" i="7" s="1"/>
  <c r="P36" i="5"/>
  <c r="K38" i="7" s="1"/>
  <c r="O36" i="5"/>
  <c r="J38" i="7" s="1"/>
  <c r="N36" i="5"/>
  <c r="I38" i="7" s="1"/>
  <c r="M36" i="5"/>
  <c r="H38" i="7" s="1"/>
  <c r="L36" i="5"/>
  <c r="G38" i="7" s="1"/>
  <c r="K36" i="5"/>
  <c r="F38" i="7" s="1"/>
  <c r="J36" i="5"/>
  <c r="E38" i="7" s="1"/>
  <c r="I36" i="5"/>
  <c r="D38" i="7" s="1"/>
  <c r="H36" i="5"/>
  <c r="C38" i="7" s="1"/>
  <c r="G36" i="5"/>
  <c r="R35" i="5"/>
  <c r="M37" i="7" s="1"/>
  <c r="Q35" i="5"/>
  <c r="L37" i="7" s="1"/>
  <c r="P35" i="5"/>
  <c r="K37" i="7" s="1"/>
  <c r="O35" i="5"/>
  <c r="J37" i="7" s="1"/>
  <c r="N35" i="5"/>
  <c r="I37" i="7" s="1"/>
  <c r="M35" i="5"/>
  <c r="H37" i="7" s="1"/>
  <c r="L35" i="5"/>
  <c r="K35" i="5"/>
  <c r="F37" i="7" s="1"/>
  <c r="J35" i="5"/>
  <c r="E37" i="7" s="1"/>
  <c r="I35" i="5"/>
  <c r="D37" i="7" s="1"/>
  <c r="H35" i="5"/>
  <c r="C37" i="7" s="1"/>
  <c r="G35" i="5"/>
  <c r="B37" i="7" s="1"/>
  <c r="F24" i="5"/>
  <c r="G9" i="5"/>
  <c r="G10" i="5" s="1"/>
  <c r="G11" i="5" s="1"/>
  <c r="G12" i="5" s="1"/>
  <c r="G13" i="5" s="1"/>
  <c r="R42" i="4"/>
  <c r="M33" i="7" s="1"/>
  <c r="Q42" i="4"/>
  <c r="L33" i="7" s="1"/>
  <c r="P42" i="4"/>
  <c r="K33" i="7" s="1"/>
  <c r="O42" i="4"/>
  <c r="J33" i="7" s="1"/>
  <c r="N42" i="4"/>
  <c r="I33" i="7" s="1"/>
  <c r="M42" i="4"/>
  <c r="H33" i="7" s="1"/>
  <c r="L42" i="4"/>
  <c r="G33" i="7" s="1"/>
  <c r="K42" i="4"/>
  <c r="F33" i="7" s="1"/>
  <c r="J42" i="4"/>
  <c r="E33" i="7" s="1"/>
  <c r="I42" i="4"/>
  <c r="D33" i="7" s="1"/>
  <c r="H42" i="4"/>
  <c r="C33" i="7" s="1"/>
  <c r="G42" i="4"/>
  <c r="B33" i="7" s="1"/>
  <c r="R41" i="4"/>
  <c r="M32" i="7" s="1"/>
  <c r="Q41" i="4"/>
  <c r="L32" i="7" s="1"/>
  <c r="P41" i="4"/>
  <c r="K32" i="7" s="1"/>
  <c r="O41" i="4"/>
  <c r="J32" i="7" s="1"/>
  <c r="N41" i="4"/>
  <c r="M41" i="4"/>
  <c r="H32" i="7" s="1"/>
  <c r="L41" i="4"/>
  <c r="G32" i="7" s="1"/>
  <c r="K41" i="4"/>
  <c r="F32" i="7" s="1"/>
  <c r="J41" i="4"/>
  <c r="E32" i="7" s="1"/>
  <c r="I41" i="4"/>
  <c r="D32" i="7" s="1"/>
  <c r="H41" i="4"/>
  <c r="C32" i="7" s="1"/>
  <c r="G41" i="4"/>
  <c r="B32" i="7" s="1"/>
  <c r="R40" i="4"/>
  <c r="M31" i="7" s="1"/>
  <c r="Q40" i="4"/>
  <c r="L31" i="7" s="1"/>
  <c r="P40" i="4"/>
  <c r="K31" i="7" s="1"/>
  <c r="O40" i="4"/>
  <c r="J31" i="7" s="1"/>
  <c r="N40" i="4"/>
  <c r="I31" i="7" s="1"/>
  <c r="M40" i="4"/>
  <c r="H31" i="7" s="1"/>
  <c r="L40" i="4"/>
  <c r="G31" i="7" s="1"/>
  <c r="K40" i="4"/>
  <c r="J40" i="4"/>
  <c r="E31" i="7" s="1"/>
  <c r="I40" i="4"/>
  <c r="D31" i="7" s="1"/>
  <c r="H40" i="4"/>
  <c r="C31" i="7" s="1"/>
  <c r="G40" i="4"/>
  <c r="B31" i="7" s="1"/>
  <c r="R39" i="4"/>
  <c r="M30" i="7" s="1"/>
  <c r="Q39" i="4"/>
  <c r="L30" i="7" s="1"/>
  <c r="P39" i="4"/>
  <c r="K30" i="7" s="1"/>
  <c r="O39" i="4"/>
  <c r="J30" i="7" s="1"/>
  <c r="N39" i="4"/>
  <c r="I30" i="7" s="1"/>
  <c r="M39" i="4"/>
  <c r="H30" i="7" s="1"/>
  <c r="L39" i="4"/>
  <c r="G30" i="7" s="1"/>
  <c r="K39" i="4"/>
  <c r="F30" i="7" s="1"/>
  <c r="J39" i="4"/>
  <c r="E30" i="7" s="1"/>
  <c r="I39" i="4"/>
  <c r="D30" i="7" s="1"/>
  <c r="H39" i="4"/>
  <c r="C30" i="7" s="1"/>
  <c r="G39" i="4"/>
  <c r="B30" i="7" s="1"/>
  <c r="R38" i="4"/>
  <c r="M29" i="7" s="1"/>
  <c r="Q38" i="4"/>
  <c r="L29" i="7" s="1"/>
  <c r="P38" i="4"/>
  <c r="K29" i="7" s="1"/>
  <c r="O38" i="4"/>
  <c r="J29" i="7" s="1"/>
  <c r="N38" i="4"/>
  <c r="I29" i="7" s="1"/>
  <c r="M38" i="4"/>
  <c r="H29" i="7" s="1"/>
  <c r="L38" i="4"/>
  <c r="G29" i="7" s="1"/>
  <c r="K38" i="4"/>
  <c r="F29" i="7" s="1"/>
  <c r="J38" i="4"/>
  <c r="E29" i="7" s="1"/>
  <c r="I38" i="4"/>
  <c r="D29" i="7" s="1"/>
  <c r="H38" i="4"/>
  <c r="C29" i="7" s="1"/>
  <c r="G38" i="4"/>
  <c r="B29" i="7" s="1"/>
  <c r="R37" i="4"/>
  <c r="Q37" i="4"/>
  <c r="L28" i="7" s="1"/>
  <c r="P37" i="4"/>
  <c r="K28" i="7" s="1"/>
  <c r="O37" i="4"/>
  <c r="J28" i="7" s="1"/>
  <c r="N37" i="4"/>
  <c r="I28" i="7" s="1"/>
  <c r="M37" i="4"/>
  <c r="H28" i="7" s="1"/>
  <c r="L37" i="4"/>
  <c r="G28" i="7" s="1"/>
  <c r="K37" i="4"/>
  <c r="F28" i="7" s="1"/>
  <c r="J37" i="4"/>
  <c r="E28" i="7" s="1"/>
  <c r="I37" i="4"/>
  <c r="D28" i="7" s="1"/>
  <c r="H37" i="4"/>
  <c r="C28" i="7" s="1"/>
  <c r="G37" i="4"/>
  <c r="B28" i="7" s="1"/>
  <c r="R36" i="4"/>
  <c r="M27" i="7" s="1"/>
  <c r="Q36" i="4"/>
  <c r="L27" i="7" s="1"/>
  <c r="P36" i="4"/>
  <c r="K27" i="7" s="1"/>
  <c r="O36" i="4"/>
  <c r="J27" i="7" s="1"/>
  <c r="N36" i="4"/>
  <c r="I27" i="7" s="1"/>
  <c r="M36" i="4"/>
  <c r="H27" i="7" s="1"/>
  <c r="L36" i="4"/>
  <c r="G27" i="7" s="1"/>
  <c r="K36" i="4"/>
  <c r="F27" i="7" s="1"/>
  <c r="J36" i="4"/>
  <c r="E27" i="7" s="1"/>
  <c r="I36" i="4"/>
  <c r="D27" i="7" s="1"/>
  <c r="H36" i="4"/>
  <c r="C27" i="7" s="1"/>
  <c r="G36" i="4"/>
  <c r="B27" i="7" s="1"/>
  <c r="R35" i="4"/>
  <c r="M26" i="7" s="1"/>
  <c r="Q35" i="4"/>
  <c r="L26" i="7" s="1"/>
  <c r="P35" i="4"/>
  <c r="K26" i="7" s="1"/>
  <c r="O35" i="4"/>
  <c r="J26" i="7" s="1"/>
  <c r="N35" i="4"/>
  <c r="I26" i="7" s="1"/>
  <c r="M35" i="4"/>
  <c r="H26" i="7" s="1"/>
  <c r="L35" i="4"/>
  <c r="G26" i="7" s="1"/>
  <c r="K35" i="4"/>
  <c r="F26" i="7" s="1"/>
  <c r="J35" i="4"/>
  <c r="E26" i="7" s="1"/>
  <c r="I35" i="4"/>
  <c r="D26" i="7" s="1"/>
  <c r="H35" i="4"/>
  <c r="C26" i="7" s="1"/>
  <c r="G35" i="4"/>
  <c r="B26" i="7" s="1"/>
  <c r="F24" i="4"/>
  <c r="G9" i="4"/>
  <c r="G10" i="4" s="1"/>
  <c r="G11" i="4" s="1"/>
  <c r="G12" i="4" s="1"/>
  <c r="G13" i="4" s="1"/>
  <c r="R42" i="3"/>
  <c r="M22" i="7" s="1"/>
  <c r="Q42" i="3"/>
  <c r="L22" i="7" s="1"/>
  <c r="P42" i="3"/>
  <c r="K22" i="7" s="1"/>
  <c r="O42" i="3"/>
  <c r="J22" i="7" s="1"/>
  <c r="N42" i="3"/>
  <c r="I22" i="7" s="1"/>
  <c r="M42" i="3"/>
  <c r="H22" i="7" s="1"/>
  <c r="L42" i="3"/>
  <c r="G22" i="7" s="1"/>
  <c r="K42" i="3"/>
  <c r="F22" i="7" s="1"/>
  <c r="J42" i="3"/>
  <c r="E22" i="7" s="1"/>
  <c r="I42" i="3"/>
  <c r="D22" i="7" s="1"/>
  <c r="H42" i="3"/>
  <c r="C22" i="7" s="1"/>
  <c r="G42" i="3"/>
  <c r="B22" i="7" s="1"/>
  <c r="R41" i="3"/>
  <c r="M21" i="7" s="1"/>
  <c r="Q41" i="3"/>
  <c r="L21" i="7" s="1"/>
  <c r="P41" i="3"/>
  <c r="K21" i="7" s="1"/>
  <c r="O41" i="3"/>
  <c r="J21" i="7" s="1"/>
  <c r="N41" i="3"/>
  <c r="I21" i="7" s="1"/>
  <c r="M41" i="3"/>
  <c r="H21" i="7" s="1"/>
  <c r="L41" i="3"/>
  <c r="G21" i="7" s="1"/>
  <c r="K41" i="3"/>
  <c r="F21" i="7" s="1"/>
  <c r="J41" i="3"/>
  <c r="E21" i="7" s="1"/>
  <c r="I41" i="3"/>
  <c r="D21" i="7" s="1"/>
  <c r="H41" i="3"/>
  <c r="C21" i="7" s="1"/>
  <c r="G41" i="3"/>
  <c r="B21" i="7" s="1"/>
  <c r="R40" i="3"/>
  <c r="M20" i="7" s="1"/>
  <c r="Q40" i="3"/>
  <c r="L20" i="7" s="1"/>
  <c r="P40" i="3"/>
  <c r="K20" i="7" s="1"/>
  <c r="O40" i="3"/>
  <c r="J20" i="7" s="1"/>
  <c r="N40" i="3"/>
  <c r="I20" i="7" s="1"/>
  <c r="M40" i="3"/>
  <c r="H20" i="7" s="1"/>
  <c r="L40" i="3"/>
  <c r="G20" i="7" s="1"/>
  <c r="K40" i="3"/>
  <c r="F20" i="7" s="1"/>
  <c r="J40" i="3"/>
  <c r="E20" i="7" s="1"/>
  <c r="I40" i="3"/>
  <c r="D20" i="7" s="1"/>
  <c r="H40" i="3"/>
  <c r="C20" i="7" s="1"/>
  <c r="G40" i="3"/>
  <c r="B20" i="7" s="1"/>
  <c r="R39" i="3"/>
  <c r="M19" i="7" s="1"/>
  <c r="Q39" i="3"/>
  <c r="L19" i="7" s="1"/>
  <c r="P39" i="3"/>
  <c r="K19" i="7" s="1"/>
  <c r="O39" i="3"/>
  <c r="J19" i="7" s="1"/>
  <c r="N39" i="3"/>
  <c r="I19" i="7" s="1"/>
  <c r="M39" i="3"/>
  <c r="H19" i="7" s="1"/>
  <c r="L39" i="3"/>
  <c r="G19" i="7" s="1"/>
  <c r="K39" i="3"/>
  <c r="F19" i="7" s="1"/>
  <c r="J39" i="3"/>
  <c r="E19" i="7" s="1"/>
  <c r="I39" i="3"/>
  <c r="D19" i="7" s="1"/>
  <c r="H39" i="3"/>
  <c r="C19" i="7" s="1"/>
  <c r="G39" i="3"/>
  <c r="B19" i="7" s="1"/>
  <c r="R38" i="3"/>
  <c r="M18" i="7" s="1"/>
  <c r="Q38" i="3"/>
  <c r="L18" i="7" s="1"/>
  <c r="P38" i="3"/>
  <c r="K18" i="7" s="1"/>
  <c r="O38" i="3"/>
  <c r="J18" i="7" s="1"/>
  <c r="N38" i="3"/>
  <c r="I18" i="7" s="1"/>
  <c r="M38" i="3"/>
  <c r="H18" i="7" s="1"/>
  <c r="L38" i="3"/>
  <c r="G18" i="7" s="1"/>
  <c r="K38" i="3"/>
  <c r="F18" i="7" s="1"/>
  <c r="J38" i="3"/>
  <c r="E18" i="7" s="1"/>
  <c r="I38" i="3"/>
  <c r="D18" i="7" s="1"/>
  <c r="H38" i="3"/>
  <c r="C18" i="7" s="1"/>
  <c r="G38" i="3"/>
  <c r="B18" i="7" s="1"/>
  <c r="R37" i="3"/>
  <c r="M17" i="7" s="1"/>
  <c r="Q37" i="3"/>
  <c r="L17" i="7" s="1"/>
  <c r="P37" i="3"/>
  <c r="K17" i="7" s="1"/>
  <c r="O37" i="3"/>
  <c r="J17" i="7" s="1"/>
  <c r="N37" i="3"/>
  <c r="I17" i="7" s="1"/>
  <c r="M37" i="3"/>
  <c r="H17" i="7" s="1"/>
  <c r="L37" i="3"/>
  <c r="G17" i="7" s="1"/>
  <c r="K37" i="3"/>
  <c r="F17" i="7" s="1"/>
  <c r="J37" i="3"/>
  <c r="E17" i="7" s="1"/>
  <c r="I37" i="3"/>
  <c r="D17" i="7" s="1"/>
  <c r="H37" i="3"/>
  <c r="C17" i="7" s="1"/>
  <c r="G37" i="3"/>
  <c r="B17" i="7" s="1"/>
  <c r="R36" i="3"/>
  <c r="M16" i="7" s="1"/>
  <c r="Q36" i="3"/>
  <c r="L16" i="7" s="1"/>
  <c r="P36" i="3"/>
  <c r="K16" i="7" s="1"/>
  <c r="O36" i="3"/>
  <c r="J16" i="7" s="1"/>
  <c r="N36" i="3"/>
  <c r="I16" i="7" s="1"/>
  <c r="M36" i="3"/>
  <c r="H16" i="7" s="1"/>
  <c r="L36" i="3"/>
  <c r="G16" i="7" s="1"/>
  <c r="K36" i="3"/>
  <c r="F16" i="7" s="1"/>
  <c r="J36" i="3"/>
  <c r="E16" i="7" s="1"/>
  <c r="I36" i="3"/>
  <c r="D16" i="7" s="1"/>
  <c r="H36" i="3"/>
  <c r="C16" i="7" s="1"/>
  <c r="G36" i="3"/>
  <c r="B16" i="7" s="1"/>
  <c r="R35" i="3"/>
  <c r="M15" i="7" s="1"/>
  <c r="Q35" i="3"/>
  <c r="P35" i="3"/>
  <c r="K15" i="7" s="1"/>
  <c r="O35" i="3"/>
  <c r="J15" i="7" s="1"/>
  <c r="N35" i="3"/>
  <c r="I15" i="7" s="1"/>
  <c r="M35" i="3"/>
  <c r="H15" i="7" s="1"/>
  <c r="L35" i="3"/>
  <c r="G15" i="7" s="1"/>
  <c r="K35" i="3"/>
  <c r="F15" i="7" s="1"/>
  <c r="J35" i="3"/>
  <c r="E15" i="7" s="1"/>
  <c r="I35" i="3"/>
  <c r="D15" i="7" s="1"/>
  <c r="H35" i="3"/>
  <c r="C15" i="7" s="1"/>
  <c r="G35" i="3"/>
  <c r="B15" i="7" s="1"/>
  <c r="F24" i="3"/>
  <c r="G9" i="3"/>
  <c r="G10" i="3" s="1"/>
  <c r="G11" i="3" s="1"/>
  <c r="G12" i="3" s="1"/>
  <c r="G13" i="3" s="1"/>
  <c r="R42" i="1"/>
  <c r="M11" i="7" s="1"/>
  <c r="Q42" i="1"/>
  <c r="L11" i="7" s="1"/>
  <c r="P42" i="1"/>
  <c r="K11" i="7" s="1"/>
  <c r="O42" i="1"/>
  <c r="J11" i="7" s="1"/>
  <c r="N42" i="1"/>
  <c r="I11" i="7" s="1"/>
  <c r="M42" i="1"/>
  <c r="H11" i="7" s="1"/>
  <c r="L42" i="1"/>
  <c r="G11" i="7" s="1"/>
  <c r="K42" i="1"/>
  <c r="F11" i="7" s="1"/>
  <c r="J42" i="1"/>
  <c r="E11" i="7" s="1"/>
  <c r="I42" i="1"/>
  <c r="D11" i="7" s="1"/>
  <c r="H42" i="1"/>
  <c r="C11" i="7" s="1"/>
  <c r="G42" i="1"/>
  <c r="R41" i="1"/>
  <c r="M10" i="7" s="1"/>
  <c r="Q41" i="1"/>
  <c r="L10" i="7" s="1"/>
  <c r="P41" i="1"/>
  <c r="K10" i="7" s="1"/>
  <c r="O41" i="1"/>
  <c r="J10" i="7" s="1"/>
  <c r="N41" i="1"/>
  <c r="I10" i="7" s="1"/>
  <c r="M41" i="1"/>
  <c r="H10" i="7" s="1"/>
  <c r="L41" i="1"/>
  <c r="G10" i="7" s="1"/>
  <c r="K41" i="1"/>
  <c r="F10" i="7" s="1"/>
  <c r="J41" i="1"/>
  <c r="E10" i="7" s="1"/>
  <c r="I41" i="1"/>
  <c r="D10" i="7" s="1"/>
  <c r="H41" i="1"/>
  <c r="C10" i="7" s="1"/>
  <c r="G41" i="1"/>
  <c r="B10" i="7" s="1"/>
  <c r="R40" i="1"/>
  <c r="M9" i="7" s="1"/>
  <c r="Q40" i="1"/>
  <c r="L9" i="7" s="1"/>
  <c r="P40" i="1"/>
  <c r="K9" i="7" s="1"/>
  <c r="O40" i="1"/>
  <c r="J9" i="7" s="1"/>
  <c r="N40" i="1"/>
  <c r="I9" i="7" s="1"/>
  <c r="M40" i="1"/>
  <c r="H9" i="7" s="1"/>
  <c r="L40" i="1"/>
  <c r="G9" i="7" s="1"/>
  <c r="K40" i="1"/>
  <c r="F9" i="7" s="1"/>
  <c r="J40" i="1"/>
  <c r="E9" i="7" s="1"/>
  <c r="I40" i="1"/>
  <c r="D9" i="7" s="1"/>
  <c r="H40" i="1"/>
  <c r="C9" i="7" s="1"/>
  <c r="G40" i="1"/>
  <c r="B9" i="7" s="1"/>
  <c r="R39" i="1"/>
  <c r="M8" i="7" s="1"/>
  <c r="Q39" i="1"/>
  <c r="L8" i="7" s="1"/>
  <c r="P39" i="1"/>
  <c r="K8" i="7" s="1"/>
  <c r="O39" i="1"/>
  <c r="J8" i="7" s="1"/>
  <c r="N39" i="1"/>
  <c r="I8" i="7" s="1"/>
  <c r="M39" i="1"/>
  <c r="H8" i="7" s="1"/>
  <c r="L39" i="1"/>
  <c r="G8" i="7" s="1"/>
  <c r="K39" i="1"/>
  <c r="F8" i="7" s="1"/>
  <c r="J39" i="1"/>
  <c r="E8" i="7" s="1"/>
  <c r="I39" i="1"/>
  <c r="D8" i="7" s="1"/>
  <c r="H39" i="1"/>
  <c r="C8" i="7" s="1"/>
  <c r="G39" i="1"/>
  <c r="B8" i="7" s="1"/>
  <c r="R38" i="1"/>
  <c r="M7" i="7" s="1"/>
  <c r="Q38" i="1"/>
  <c r="L7" i="7" s="1"/>
  <c r="P38" i="1"/>
  <c r="K7" i="7" s="1"/>
  <c r="O38" i="1"/>
  <c r="J7" i="7" s="1"/>
  <c r="N38" i="1"/>
  <c r="I7" i="7" s="1"/>
  <c r="M38" i="1"/>
  <c r="H7" i="7" s="1"/>
  <c r="L38" i="1"/>
  <c r="G7" i="7" s="1"/>
  <c r="K38" i="1"/>
  <c r="F7" i="7" s="1"/>
  <c r="J38" i="1"/>
  <c r="E7" i="7" s="1"/>
  <c r="I38" i="1"/>
  <c r="D7" i="7" s="1"/>
  <c r="H38" i="1"/>
  <c r="C7" i="7" s="1"/>
  <c r="G38" i="1"/>
  <c r="B7" i="7" s="1"/>
  <c r="R37" i="1"/>
  <c r="M6" i="7" s="1"/>
  <c r="Q37" i="1"/>
  <c r="L6" i="7" s="1"/>
  <c r="P37" i="1"/>
  <c r="K6" i="7" s="1"/>
  <c r="O37" i="1"/>
  <c r="J6" i="7" s="1"/>
  <c r="N37" i="1"/>
  <c r="I6" i="7" s="1"/>
  <c r="M37" i="1"/>
  <c r="H6" i="7" s="1"/>
  <c r="L37" i="1"/>
  <c r="G6" i="7" s="1"/>
  <c r="K37" i="1"/>
  <c r="F6" i="7" s="1"/>
  <c r="J37" i="1"/>
  <c r="E6" i="7" s="1"/>
  <c r="I37" i="1"/>
  <c r="D6" i="7" s="1"/>
  <c r="H37" i="1"/>
  <c r="C6" i="7" s="1"/>
  <c r="G37" i="1"/>
  <c r="B6" i="7" s="1"/>
  <c r="R36" i="1"/>
  <c r="M5" i="7" s="1"/>
  <c r="Q36" i="1"/>
  <c r="L5" i="7" s="1"/>
  <c r="P36" i="1"/>
  <c r="K5" i="7" s="1"/>
  <c r="O36" i="1"/>
  <c r="J5" i="7" s="1"/>
  <c r="N36" i="1"/>
  <c r="I5" i="7" s="1"/>
  <c r="M36" i="1"/>
  <c r="H5" i="7" s="1"/>
  <c r="L36" i="1"/>
  <c r="G5" i="7" s="1"/>
  <c r="K36" i="1"/>
  <c r="F5" i="7" s="1"/>
  <c r="J36" i="1"/>
  <c r="E5" i="7" s="1"/>
  <c r="I36" i="1"/>
  <c r="D5" i="7" s="1"/>
  <c r="H36" i="1"/>
  <c r="C5" i="7" s="1"/>
  <c r="G36" i="1"/>
  <c r="B5" i="7" s="1"/>
  <c r="R35" i="1"/>
  <c r="M4" i="7" s="1"/>
  <c r="Q35" i="1"/>
  <c r="L4" i="7" s="1"/>
  <c r="P35" i="1"/>
  <c r="K4" i="7" s="1"/>
  <c r="O35" i="1"/>
  <c r="J4" i="7" s="1"/>
  <c r="N35" i="1"/>
  <c r="I4" i="7" s="1"/>
  <c r="M35" i="1"/>
  <c r="H4" i="7" s="1"/>
  <c r="L35" i="1"/>
  <c r="G4" i="7" s="1"/>
  <c r="K35" i="1"/>
  <c r="F4" i="7" s="1"/>
  <c r="J35" i="1"/>
  <c r="E4" i="7" s="1"/>
  <c r="I35" i="1"/>
  <c r="D4" i="7" s="1"/>
  <c r="H35" i="1"/>
  <c r="C4" i="7" s="1"/>
  <c r="G35" i="1"/>
  <c r="B4" i="7" s="1"/>
  <c r="F24" i="1"/>
  <c r="G9" i="1"/>
  <c r="G10" i="1" s="1"/>
  <c r="G11" i="1" s="1"/>
  <c r="G12" i="1" s="1"/>
  <c r="G13" i="1" s="1"/>
  <c r="AC2" i="8" l="1"/>
  <c r="G24" i="8"/>
  <c r="G46" i="8"/>
  <c r="AF2" i="8"/>
  <c r="H24" i="8"/>
  <c r="H46" i="8"/>
  <c r="BE2" i="8"/>
  <c r="AA24" i="8"/>
  <c r="I24" i="8"/>
  <c r="I46" i="8"/>
  <c r="BW2" i="8"/>
  <c r="AN13" i="8"/>
  <c r="C13" i="8"/>
  <c r="K24" i="8"/>
  <c r="C35" i="8"/>
  <c r="K46" i="8"/>
  <c r="AB46" i="8"/>
  <c r="E13" i="8"/>
  <c r="M24" i="8"/>
  <c r="E35" i="8"/>
  <c r="F13" i="8"/>
  <c r="F35" i="8"/>
  <c r="G13" i="8"/>
  <c r="H13" i="8"/>
  <c r="H35" i="8"/>
  <c r="AB35" i="8"/>
  <c r="I13" i="8"/>
  <c r="I35" i="8"/>
  <c r="AE35" i="8"/>
  <c r="J13" i="8"/>
  <c r="B24" i="8"/>
  <c r="J35" i="8"/>
  <c r="K13" i="8"/>
  <c r="C24" i="8"/>
  <c r="K35" i="8"/>
  <c r="L13" i="8"/>
  <c r="D24" i="8"/>
  <c r="W6" i="8"/>
  <c r="X6" i="8"/>
  <c r="R8" i="8"/>
  <c r="W42" i="8"/>
  <c r="S16" i="8"/>
  <c r="V20" i="8"/>
  <c r="S8" i="8"/>
  <c r="AL16" i="8" s="1"/>
  <c r="X20" i="8"/>
  <c r="W20" i="8"/>
  <c r="S38" i="8"/>
  <c r="T8" i="8"/>
  <c r="AM16" i="8" s="1"/>
  <c r="T16" i="8"/>
  <c r="S20" i="8"/>
  <c r="V42" i="8"/>
  <c r="V16" i="8"/>
  <c r="W17" i="8"/>
  <c r="T38" i="8"/>
  <c r="T49" i="8"/>
  <c r="AA10" i="8"/>
  <c r="AC8" i="8"/>
  <c r="AB9" i="8"/>
  <c r="AD6" i="8"/>
  <c r="AG8" i="8"/>
  <c r="AF6" i="8"/>
  <c r="AC7" i="8"/>
  <c r="AA6" i="8"/>
  <c r="AF8" i="8"/>
  <c r="AA9" i="8"/>
  <c r="T13" i="8"/>
  <c r="W24" i="8"/>
  <c r="W46" i="8"/>
  <c r="BK2" i="8"/>
  <c r="P5" i="8"/>
  <c r="Z4" i="8" s="1"/>
  <c r="AG5" i="8" s="1"/>
  <c r="R6" i="8"/>
  <c r="U13" i="8"/>
  <c r="AO13" i="8"/>
  <c r="X24" i="8"/>
  <c r="T28" i="8"/>
  <c r="P29" i="8"/>
  <c r="Z26" i="8" s="1"/>
  <c r="AC35" i="8"/>
  <c r="U39" i="8"/>
  <c r="X40" i="8"/>
  <c r="Q43" i="8"/>
  <c r="X46" i="8"/>
  <c r="U51" i="8"/>
  <c r="V13" i="8"/>
  <c r="AP13" i="8"/>
  <c r="AP16" i="8"/>
  <c r="Q29" i="8"/>
  <c r="AD35" i="8"/>
  <c r="AA46" i="8"/>
  <c r="V51" i="8"/>
  <c r="W13" i="8"/>
  <c r="AE2" i="8"/>
  <c r="X13" i="8"/>
  <c r="X16" i="8"/>
  <c r="P18" i="8"/>
  <c r="T21" i="8"/>
  <c r="AC24" i="8"/>
  <c r="W28" i="8"/>
  <c r="S29" i="8"/>
  <c r="W32" i="8"/>
  <c r="AF35" i="8"/>
  <c r="U38" i="8"/>
  <c r="X39" i="8"/>
  <c r="Q42" i="8"/>
  <c r="T43" i="8"/>
  <c r="AC46" i="8"/>
  <c r="AG2" i="8"/>
  <c r="AB13" i="8"/>
  <c r="R18" i="8"/>
  <c r="V21" i="8"/>
  <c r="AE24" i="8"/>
  <c r="Q30" i="8"/>
  <c r="P35" i="8"/>
  <c r="W38" i="8"/>
  <c r="P41" i="8"/>
  <c r="S42" i="8"/>
  <c r="V43" i="8"/>
  <c r="AE46" i="8"/>
  <c r="W50" i="8"/>
  <c r="P53" i="8"/>
  <c r="P30" i="8"/>
  <c r="X32" i="8"/>
  <c r="P2" i="8"/>
  <c r="AJ2" i="8"/>
  <c r="V5" i="8"/>
  <c r="AF5" i="8" s="1"/>
  <c r="AC13" i="8"/>
  <c r="W21" i="8"/>
  <c r="AF24" i="8"/>
  <c r="R30" i="8"/>
  <c r="Q35" i="8"/>
  <c r="X38" i="8"/>
  <c r="Q41" i="8"/>
  <c r="T42" i="8"/>
  <c r="W43" i="8"/>
  <c r="AF46" i="8"/>
  <c r="X50" i="8"/>
  <c r="Q2" i="8"/>
  <c r="AK2" i="8"/>
  <c r="AE8" i="8"/>
  <c r="U10" i="8"/>
  <c r="AE10" i="8" s="1"/>
  <c r="AD13" i="8"/>
  <c r="P19" i="8"/>
  <c r="X21" i="8"/>
  <c r="AG24" i="8"/>
  <c r="S30" i="8"/>
  <c r="R35" i="8"/>
  <c r="R41" i="8"/>
  <c r="X43" i="8"/>
  <c r="AG46" i="8"/>
  <c r="R2" i="8"/>
  <c r="AL2" i="8"/>
  <c r="V10" i="8"/>
  <c r="AF10" i="8" s="1"/>
  <c r="AE13" i="8"/>
  <c r="P24" i="8"/>
  <c r="AJ24" i="8"/>
  <c r="S35" i="8"/>
  <c r="P40" i="8"/>
  <c r="S41" i="8"/>
  <c r="P46" i="8"/>
  <c r="P52" i="8"/>
  <c r="Z48" i="8" s="1"/>
  <c r="AD46" i="8"/>
  <c r="S2" i="8"/>
  <c r="AM2" i="8"/>
  <c r="W10" i="8"/>
  <c r="AF13" i="8"/>
  <c r="Q24" i="8"/>
  <c r="AK24" i="8"/>
  <c r="T35" i="8"/>
  <c r="Q40" i="8"/>
  <c r="T41" i="8"/>
  <c r="Q46" i="8"/>
  <c r="Q52" i="8"/>
  <c r="T2" i="8"/>
  <c r="AN2" i="8"/>
  <c r="AG13" i="8"/>
  <c r="R24" i="8"/>
  <c r="AL24" i="8"/>
  <c r="U35" i="8"/>
  <c r="R46" i="8"/>
  <c r="U2" i="8"/>
  <c r="AO2" i="8"/>
  <c r="P13" i="8"/>
  <c r="AJ13" i="8"/>
  <c r="S24" i="8"/>
  <c r="AM24" i="8"/>
  <c r="V35" i="8"/>
  <c r="S46" i="8"/>
  <c r="AD2" i="8"/>
  <c r="AG35" i="8"/>
  <c r="V2" i="8"/>
  <c r="AP2" i="8"/>
  <c r="AD5" i="8"/>
  <c r="Q13" i="8"/>
  <c r="AK13" i="8"/>
  <c r="T24" i="8"/>
  <c r="AN24" i="8"/>
  <c r="W35" i="8"/>
  <c r="T46" i="8"/>
  <c r="Q18" i="8"/>
  <c r="AD24" i="8"/>
  <c r="W2" i="8"/>
  <c r="AS2" i="8"/>
  <c r="R13" i="8"/>
  <c r="AL13" i="8"/>
  <c r="U24" i="8"/>
  <c r="AO24" i="8"/>
  <c r="X35" i="8"/>
  <c r="AM13" i="8"/>
  <c r="V24" i="8"/>
  <c r="AA35" i="8"/>
  <c r="BC2" i="7"/>
  <c r="N49" i="7"/>
  <c r="P54" i="7" s="1"/>
  <c r="W2" i="7"/>
  <c r="AG2" i="7"/>
  <c r="AW2" i="7"/>
  <c r="BU2" i="7"/>
  <c r="N16" i="7"/>
  <c r="R21" i="7" s="1"/>
  <c r="CA2" i="7"/>
  <c r="V49" i="7"/>
  <c r="AB2" i="7"/>
  <c r="AZ2" i="7"/>
  <c r="J46" i="7"/>
  <c r="X53" i="7"/>
  <c r="AC2" i="7"/>
  <c r="BI2" i="7"/>
  <c r="T35" i="7"/>
  <c r="AD2" i="7"/>
  <c r="BO2" i="7"/>
  <c r="J24" i="7"/>
  <c r="N38" i="7"/>
  <c r="W39" i="7" s="1"/>
  <c r="AM2" i="7"/>
  <c r="Q49" i="7"/>
  <c r="AN2" i="7"/>
  <c r="P50" i="7"/>
  <c r="V53" i="7"/>
  <c r="Q2" i="7"/>
  <c r="P39" i="7"/>
  <c r="R2" i="7"/>
  <c r="AQ2" i="7"/>
  <c r="AL2" i="7"/>
  <c r="V2" i="7"/>
  <c r="M13" i="7"/>
  <c r="M35" i="7"/>
  <c r="M46" i="7"/>
  <c r="M24" i="7"/>
  <c r="B35" i="7"/>
  <c r="B46" i="7"/>
  <c r="B24" i="7"/>
  <c r="B13" i="7"/>
  <c r="Z13" i="7"/>
  <c r="C35" i="7"/>
  <c r="P35" i="7"/>
  <c r="Z35" i="7"/>
  <c r="C46" i="7"/>
  <c r="C24" i="7"/>
  <c r="P46" i="7"/>
  <c r="P24" i="7"/>
  <c r="Z46" i="7"/>
  <c r="Z24" i="7"/>
  <c r="C13" i="7"/>
  <c r="P13" i="7"/>
  <c r="AE35" i="7"/>
  <c r="AX24" i="7"/>
  <c r="H46" i="7"/>
  <c r="H24" i="7"/>
  <c r="U46" i="7"/>
  <c r="U24" i="7"/>
  <c r="AO35" i="7"/>
  <c r="AE46" i="7"/>
  <c r="AE24" i="7"/>
  <c r="AX13" i="7"/>
  <c r="H13" i="7"/>
  <c r="U13" i="7"/>
  <c r="AO46" i="7"/>
  <c r="AO24" i="7"/>
  <c r="AE13" i="7"/>
  <c r="H35" i="7"/>
  <c r="U35" i="7"/>
  <c r="AO13" i="7"/>
  <c r="AX2" i="7"/>
  <c r="U2" i="7"/>
  <c r="AE2" i="7"/>
  <c r="Z2" i="7"/>
  <c r="I46" i="7"/>
  <c r="I24" i="7"/>
  <c r="V46" i="7"/>
  <c r="V24" i="7"/>
  <c r="AP35" i="7"/>
  <c r="AF46" i="7"/>
  <c r="AF24" i="7"/>
  <c r="AY13" i="7"/>
  <c r="I13" i="7"/>
  <c r="V13" i="7"/>
  <c r="AP46" i="7"/>
  <c r="AP24" i="7"/>
  <c r="AF13" i="7"/>
  <c r="I35" i="7"/>
  <c r="V35" i="7"/>
  <c r="AP13" i="7"/>
  <c r="AF35" i="7"/>
  <c r="AY2" i="7"/>
  <c r="AY24" i="7"/>
  <c r="AF2" i="7"/>
  <c r="CG2" i="7"/>
  <c r="AA13" i="7"/>
  <c r="D35" i="7"/>
  <c r="Q35" i="7"/>
  <c r="AK13" i="7"/>
  <c r="AA35" i="7"/>
  <c r="AT24" i="7"/>
  <c r="D46" i="7"/>
  <c r="D24" i="7"/>
  <c r="Q46" i="7"/>
  <c r="Q24" i="7"/>
  <c r="AK35" i="7"/>
  <c r="AA46" i="7"/>
  <c r="AA24" i="7"/>
  <c r="AT13" i="7"/>
  <c r="D13" i="7"/>
  <c r="Q13" i="7"/>
  <c r="AK46" i="7"/>
  <c r="AK2" i="7"/>
  <c r="AK24" i="7"/>
  <c r="AT2" i="7"/>
  <c r="AH46" i="7"/>
  <c r="AH24" i="7"/>
  <c r="K13" i="7"/>
  <c r="X13" i="7"/>
  <c r="AH13" i="7"/>
  <c r="K35" i="7"/>
  <c r="X35" i="7"/>
  <c r="AH35" i="7"/>
  <c r="K46" i="7"/>
  <c r="K24" i="7"/>
  <c r="X46" i="7"/>
  <c r="X2" i="7"/>
  <c r="X24" i="7"/>
  <c r="N5" i="7"/>
  <c r="X8" i="7" s="1"/>
  <c r="AH8" i="7" s="1"/>
  <c r="L13" i="7"/>
  <c r="L35" i="7"/>
  <c r="L46" i="7"/>
  <c r="L24" i="7"/>
  <c r="E35" i="7"/>
  <c r="R35" i="7"/>
  <c r="AL13" i="7"/>
  <c r="AB35" i="7"/>
  <c r="AU24" i="7"/>
  <c r="E46" i="7"/>
  <c r="E24" i="7"/>
  <c r="R46" i="7"/>
  <c r="R24" i="7"/>
  <c r="AL35" i="7"/>
  <c r="AB46" i="7"/>
  <c r="AB24" i="7"/>
  <c r="AU13" i="7"/>
  <c r="E13" i="7"/>
  <c r="R13" i="7"/>
  <c r="AL46" i="7"/>
  <c r="AL24" i="7"/>
  <c r="N27" i="7"/>
  <c r="S28" i="7" s="1"/>
  <c r="S35" i="7"/>
  <c r="AM13" i="7"/>
  <c r="AC35" i="7"/>
  <c r="AV24" i="7"/>
  <c r="F46" i="7"/>
  <c r="F24" i="7"/>
  <c r="S46" i="7"/>
  <c r="S24" i="7"/>
  <c r="AM35" i="7"/>
  <c r="AC46" i="7"/>
  <c r="AC24" i="7"/>
  <c r="AV13" i="7"/>
  <c r="F13" i="7"/>
  <c r="S13" i="7"/>
  <c r="AM46" i="7"/>
  <c r="AM24" i="7"/>
  <c r="AC13" i="7"/>
  <c r="AN13" i="7"/>
  <c r="AD35" i="7"/>
  <c r="AW24" i="7"/>
  <c r="G46" i="7"/>
  <c r="G24" i="7"/>
  <c r="T46" i="7"/>
  <c r="T24" i="7"/>
  <c r="AN35" i="7"/>
  <c r="AD46" i="7"/>
  <c r="AD24" i="7"/>
  <c r="AW13" i="7"/>
  <c r="G13" i="7"/>
  <c r="T13" i="7"/>
  <c r="AN46" i="7"/>
  <c r="AN24" i="7"/>
  <c r="AD13" i="7"/>
  <c r="G35" i="7"/>
  <c r="AV2" i="7"/>
  <c r="T39" i="7"/>
  <c r="R42" i="7"/>
  <c r="P43" i="7"/>
  <c r="Q39" i="7"/>
  <c r="S42" i="7"/>
  <c r="W46" i="7"/>
  <c r="W24" i="7"/>
  <c r="AQ35" i="7"/>
  <c r="AG46" i="7"/>
  <c r="AG24" i="7"/>
  <c r="AZ13" i="7"/>
  <c r="J13" i="7"/>
  <c r="W13" i="7"/>
  <c r="AQ46" i="7"/>
  <c r="AQ24" i="7"/>
  <c r="AG13" i="7"/>
  <c r="J35" i="7"/>
  <c r="W35" i="7"/>
  <c r="AQ13" i="7"/>
  <c r="AG35" i="7"/>
  <c r="AZ24" i="7"/>
  <c r="AB13" i="7"/>
  <c r="F35" i="7"/>
  <c r="U38" i="7"/>
  <c r="R39" i="7"/>
  <c r="R40" i="7"/>
  <c r="T43" i="7"/>
  <c r="P42" i="7"/>
  <c r="S41" i="7"/>
  <c r="V43" i="7"/>
  <c r="U43" i="7"/>
  <c r="W42" i="7"/>
  <c r="Q43" i="7"/>
  <c r="U42" i="7"/>
  <c r="U39" i="7"/>
  <c r="U51" i="7"/>
  <c r="Q52" i="7"/>
  <c r="U54" i="7"/>
  <c r="V51" i="7"/>
  <c r="V54" i="7"/>
  <c r="V52" i="7"/>
  <c r="R53" i="7"/>
  <c r="S50" i="7"/>
  <c r="S53" i="7"/>
  <c r="X52" i="7"/>
  <c r="AH52" i="7" s="1"/>
  <c r="T53" i="7"/>
  <c r="Z15" i="8" l="1"/>
  <c r="AB6" i="8"/>
  <c r="AB5" i="8"/>
  <c r="AD9" i="8"/>
  <c r="AC5" i="8"/>
  <c r="AB7" i="8"/>
  <c r="AG10" i="8"/>
  <c r="Z37" i="8"/>
  <c r="AG40" i="8" s="1"/>
  <c r="AE52" i="8"/>
  <c r="AG52" i="8"/>
  <c r="AA53" i="8"/>
  <c r="AG53" i="8"/>
  <c r="AE49" i="8"/>
  <c r="AE50" i="8"/>
  <c r="AG49" i="8"/>
  <c r="AB50" i="8"/>
  <c r="AF49" i="8"/>
  <c r="AC51" i="8"/>
  <c r="AC53" i="8"/>
  <c r="AD51" i="8"/>
  <c r="AE54" i="8"/>
  <c r="AC50" i="8"/>
  <c r="AC49" i="8"/>
  <c r="AB54" i="8"/>
  <c r="AD52" i="8"/>
  <c r="AF50" i="8"/>
  <c r="AD53" i="8"/>
  <c r="AC54" i="8"/>
  <c r="AD54" i="8"/>
  <c r="AA49" i="8"/>
  <c r="AF52" i="8"/>
  <c r="AB49" i="8"/>
  <c r="AA54" i="8"/>
  <c r="AD49" i="8"/>
  <c r="AB53" i="8"/>
  <c r="AF54" i="8"/>
  <c r="AA50" i="8"/>
  <c r="AB52" i="8"/>
  <c r="AB51" i="8"/>
  <c r="AD50" i="8"/>
  <c r="AA51" i="8"/>
  <c r="AC52" i="8"/>
  <c r="AG51" i="8"/>
  <c r="AE53" i="8"/>
  <c r="AG54" i="8"/>
  <c r="AF53" i="8"/>
  <c r="AF30" i="8"/>
  <c r="AB32" i="8"/>
  <c r="AE29" i="8"/>
  <c r="AF27" i="8"/>
  <c r="AG29" i="8"/>
  <c r="AD27" i="8"/>
  <c r="AC32" i="8"/>
  <c r="AD32" i="8"/>
  <c r="AF29" i="8"/>
  <c r="AB28" i="8"/>
  <c r="AG31" i="8"/>
  <c r="AF31" i="8"/>
  <c r="AE31" i="8"/>
  <c r="AC27" i="8"/>
  <c r="AE30" i="8"/>
  <c r="AB31" i="8"/>
  <c r="AA31" i="8"/>
  <c r="AG27" i="8"/>
  <c r="AE27" i="8"/>
  <c r="AB27" i="8"/>
  <c r="AA28" i="8"/>
  <c r="AE32" i="8"/>
  <c r="AC28" i="8"/>
  <c r="AF28" i="8"/>
  <c r="AG30" i="8"/>
  <c r="AD31" i="8"/>
  <c r="AD30" i="8"/>
  <c r="AD29" i="8"/>
  <c r="AC31" i="8"/>
  <c r="AF32" i="8"/>
  <c r="AE28" i="8"/>
  <c r="AA32" i="8"/>
  <c r="AA27" i="8"/>
  <c r="AB29" i="8"/>
  <c r="AB43" i="8"/>
  <c r="AC39" i="8"/>
  <c r="AF38" i="8"/>
  <c r="AD38" i="8"/>
  <c r="AF40" i="8"/>
  <c r="AE43" i="8"/>
  <c r="AG42" i="8"/>
  <c r="AE40" i="8"/>
  <c r="AD39" i="8"/>
  <c r="AA39" i="8"/>
  <c r="AB40" i="8"/>
  <c r="AD40" i="8"/>
  <c r="AF41" i="8"/>
  <c r="AB20" i="8"/>
  <c r="AE19" i="8"/>
  <c r="AF20" i="8"/>
  <c r="AG20" i="8"/>
  <c r="AE17" i="8"/>
  <c r="AD18" i="8"/>
  <c r="AG16" i="8"/>
  <c r="AC20" i="8"/>
  <c r="AA19" i="8"/>
  <c r="AG17" i="8"/>
  <c r="AC17" i="8"/>
  <c r="AA17" i="8"/>
  <c r="AG18" i="8"/>
  <c r="AC18" i="8"/>
  <c r="AA20" i="8"/>
  <c r="AF18" i="8"/>
  <c r="AC19" i="8"/>
  <c r="AB19" i="8"/>
  <c r="AD20" i="8"/>
  <c r="AE21" i="8"/>
  <c r="AF16" i="8"/>
  <c r="AE16" i="8"/>
  <c r="AE18" i="8"/>
  <c r="AF17" i="8"/>
  <c r="AB17" i="8"/>
  <c r="AA16" i="8"/>
  <c r="AC16" i="8"/>
  <c r="AG19" i="8"/>
  <c r="AB16" i="8"/>
  <c r="AE20" i="8"/>
  <c r="AA21" i="8"/>
  <c r="AD16" i="8"/>
  <c r="AD19" i="8"/>
  <c r="AF19" i="8"/>
  <c r="AD17" i="8"/>
  <c r="AB21" i="8"/>
  <c r="AC21" i="8"/>
  <c r="AA30" i="8"/>
  <c r="AG32" i="8"/>
  <c r="AA29" i="8"/>
  <c r="AC29" i="8"/>
  <c r="AG28" i="8"/>
  <c r="AO16" i="8"/>
  <c r="AB18" i="8"/>
  <c r="AB30" i="8"/>
  <c r="AD21" i="8"/>
  <c r="AD10" i="8"/>
  <c r="AK5" i="8"/>
  <c r="AG21" i="8"/>
  <c r="AE51" i="8"/>
  <c r="AE6" i="8"/>
  <c r="AE9" i="8"/>
  <c r="AG7" i="8"/>
  <c r="AE7" i="8"/>
  <c r="AD7" i="8"/>
  <c r="BK3" i="8" s="1" a="1"/>
  <c r="AC10" i="8"/>
  <c r="AC6" i="8"/>
  <c r="BE3" i="8" s="1" a="1"/>
  <c r="AG38" i="8"/>
  <c r="AD28" i="8"/>
  <c r="AF21" i="8"/>
  <c r="AA18" i="8"/>
  <c r="AD42" i="8"/>
  <c r="AG50" i="8"/>
  <c r="AC42" i="8"/>
  <c r="AA52" i="8"/>
  <c r="AC30" i="8"/>
  <c r="AF7" i="8"/>
  <c r="AN16" i="8"/>
  <c r="AB10" i="8"/>
  <c r="AA5" i="8"/>
  <c r="AC9" i="8"/>
  <c r="AC41" i="8"/>
  <c r="AD43" i="8"/>
  <c r="AG6" i="8"/>
  <c r="AP5" i="8" s="1"/>
  <c r="AP27" i="8" s="1"/>
  <c r="AB8" i="8"/>
  <c r="AK16" i="8" s="1"/>
  <c r="AF9" i="8"/>
  <c r="AF51" i="8"/>
  <c r="AD41" i="8"/>
  <c r="AD8" i="8"/>
  <c r="AE5" i="8"/>
  <c r="AG9" i="8"/>
  <c r="AA8" i="8"/>
  <c r="AA7" i="8"/>
  <c r="W50" i="7"/>
  <c r="X50" i="7"/>
  <c r="T51" i="7"/>
  <c r="V32" i="7"/>
  <c r="T49" i="7"/>
  <c r="X54" i="7"/>
  <c r="R50" i="7"/>
  <c r="Q54" i="7"/>
  <c r="P38" i="7"/>
  <c r="U40" i="7"/>
  <c r="V38" i="7"/>
  <c r="X41" i="7"/>
  <c r="AH41" i="7" s="1"/>
  <c r="T41" i="7"/>
  <c r="Q38" i="7"/>
  <c r="U29" i="7"/>
  <c r="S19" i="7"/>
  <c r="U16" i="7"/>
  <c r="X21" i="7"/>
  <c r="W10" i="7"/>
  <c r="AG10" i="7" s="1"/>
  <c r="P51" i="7"/>
  <c r="S52" i="7"/>
  <c r="R49" i="7"/>
  <c r="U52" i="7"/>
  <c r="S51" i="7"/>
  <c r="R54" i="7"/>
  <c r="X28" i="7"/>
  <c r="T50" i="7"/>
  <c r="W51" i="7"/>
  <c r="S32" i="7"/>
  <c r="W54" i="7"/>
  <c r="W53" i="7"/>
  <c r="W43" i="7"/>
  <c r="AG43" i="7" s="1"/>
  <c r="T52" i="7"/>
  <c r="P53" i="7"/>
  <c r="U50" i="7"/>
  <c r="R51" i="7"/>
  <c r="Q51" i="7"/>
  <c r="Q50" i="7"/>
  <c r="V50" i="7"/>
  <c r="W49" i="7"/>
  <c r="P49" i="7"/>
  <c r="W52" i="7"/>
  <c r="R52" i="7"/>
  <c r="U49" i="7"/>
  <c r="S49" i="7"/>
  <c r="S54" i="7"/>
  <c r="AC54" i="7" s="1"/>
  <c r="X49" i="7"/>
  <c r="P52" i="7"/>
  <c r="X51" i="7"/>
  <c r="U53" i="7"/>
  <c r="Q53" i="7"/>
  <c r="T54" i="7"/>
  <c r="P21" i="7"/>
  <c r="U21" i="7"/>
  <c r="X19" i="7"/>
  <c r="AH19" i="7" s="1"/>
  <c r="S16" i="7"/>
  <c r="W17" i="7"/>
  <c r="X18" i="7"/>
  <c r="S17" i="7"/>
  <c r="R17" i="7"/>
  <c r="AB17" i="7" s="1"/>
  <c r="V21" i="7"/>
  <c r="T18" i="7"/>
  <c r="Q18" i="7"/>
  <c r="V16" i="7"/>
  <c r="P20" i="7"/>
  <c r="Q20" i="7"/>
  <c r="R19" i="7"/>
  <c r="U19" i="7"/>
  <c r="X16" i="7"/>
  <c r="T19" i="7"/>
  <c r="V18" i="7"/>
  <c r="X17" i="7"/>
  <c r="V20" i="7"/>
  <c r="R20" i="7"/>
  <c r="W18" i="7"/>
  <c r="Q16" i="7"/>
  <c r="P16" i="7"/>
  <c r="X20" i="7"/>
  <c r="S21" i="7"/>
  <c r="W21" i="7"/>
  <c r="Q21" i="7"/>
  <c r="P17" i="7"/>
  <c r="R16" i="7"/>
  <c r="Q19" i="7"/>
  <c r="P19" i="7"/>
  <c r="T17" i="7"/>
  <c r="U20" i="7"/>
  <c r="T16" i="7"/>
  <c r="S10" i="7"/>
  <c r="AC10" i="7" s="1"/>
  <c r="T21" i="7"/>
  <c r="S18" i="7"/>
  <c r="U17" i="7"/>
  <c r="U18" i="7"/>
  <c r="P18" i="7"/>
  <c r="R32" i="7"/>
  <c r="Q17" i="7"/>
  <c r="V19" i="7"/>
  <c r="W16" i="7"/>
  <c r="S20" i="7"/>
  <c r="T20" i="7"/>
  <c r="R18" i="7"/>
  <c r="W20" i="7"/>
  <c r="X10" i="7"/>
  <c r="AH10" i="7" s="1"/>
  <c r="W19" i="7"/>
  <c r="Q7" i="7"/>
  <c r="AA7" i="7" s="1"/>
  <c r="P10" i="7"/>
  <c r="V17" i="7"/>
  <c r="T29" i="7"/>
  <c r="W27" i="7"/>
  <c r="T8" i="7"/>
  <c r="AD8" i="7" s="1"/>
  <c r="W5" i="7"/>
  <c r="AG5" i="7" s="1"/>
  <c r="V6" i="7"/>
  <c r="AF6" i="7" s="1"/>
  <c r="V9" i="7"/>
  <c r="AF9" i="7" s="1"/>
  <c r="W38" i="7"/>
  <c r="W32" i="7"/>
  <c r="AG32" i="7" s="1"/>
  <c r="S40" i="7"/>
  <c r="X43" i="7"/>
  <c r="AH43" i="7" s="1"/>
  <c r="Q30" i="7"/>
  <c r="P27" i="7"/>
  <c r="R43" i="7"/>
  <c r="U31" i="7"/>
  <c r="P29" i="7"/>
  <c r="Q31" i="7"/>
  <c r="R6" i="7"/>
  <c r="AB6" i="7" s="1"/>
  <c r="P41" i="7"/>
  <c r="X39" i="7"/>
  <c r="U28" i="7"/>
  <c r="T28" i="7"/>
  <c r="U30" i="7"/>
  <c r="S43" i="7"/>
  <c r="V29" i="7"/>
  <c r="Q27" i="7"/>
  <c r="W31" i="7"/>
  <c r="V31" i="7"/>
  <c r="X27" i="7"/>
  <c r="R31" i="7"/>
  <c r="R27" i="7"/>
  <c r="S29" i="7"/>
  <c r="V30" i="7"/>
  <c r="X32" i="7"/>
  <c r="AH32" i="7" s="1"/>
  <c r="V40" i="7"/>
  <c r="AC21" i="7"/>
  <c r="R28" i="7"/>
  <c r="T30" i="7"/>
  <c r="U41" i="7"/>
  <c r="X42" i="7"/>
  <c r="R41" i="7"/>
  <c r="Q42" i="7"/>
  <c r="V27" i="7"/>
  <c r="T27" i="7"/>
  <c r="S38" i="7"/>
  <c r="P40" i="7"/>
  <c r="X38" i="7"/>
  <c r="V39" i="7"/>
  <c r="W40" i="7"/>
  <c r="V41" i="7"/>
  <c r="R38" i="7"/>
  <c r="U8" i="7"/>
  <c r="AE8" i="7" s="1"/>
  <c r="S39" i="7"/>
  <c r="X31" i="7"/>
  <c r="W30" i="7"/>
  <c r="Q5" i="7"/>
  <c r="AA5" i="7" s="1"/>
  <c r="Q40" i="7"/>
  <c r="X40" i="7"/>
  <c r="AH21" i="7"/>
  <c r="P30" i="7"/>
  <c r="W41" i="7"/>
  <c r="T38" i="7"/>
  <c r="R10" i="7"/>
  <c r="T42" i="7"/>
  <c r="S9" i="7"/>
  <c r="AC9" i="7" s="1"/>
  <c r="S8" i="7"/>
  <c r="AC8" i="7" s="1"/>
  <c r="T7" i="7"/>
  <c r="S6" i="7"/>
  <c r="AC6" i="7" s="1"/>
  <c r="V42" i="7"/>
  <c r="T40" i="7"/>
  <c r="Q41" i="7"/>
  <c r="AH54" i="7"/>
  <c r="V5" i="7"/>
  <c r="AF49" i="7" s="1"/>
  <c r="T10" i="7"/>
  <c r="AD54" i="7" s="1"/>
  <c r="U9" i="7"/>
  <c r="AE42" i="7" s="1"/>
  <c r="W8" i="7"/>
  <c r="AG8" i="7" s="1"/>
  <c r="U6" i="7"/>
  <c r="R9" i="7"/>
  <c r="AB9" i="7" s="1"/>
  <c r="P7" i="7"/>
  <c r="Z18" i="7" s="1"/>
  <c r="Q9" i="7"/>
  <c r="V8" i="7"/>
  <c r="AF8" i="7" s="1"/>
  <c r="R8" i="7"/>
  <c r="AB8" i="7" s="1"/>
  <c r="W7" i="7"/>
  <c r="AG7" i="7" s="1"/>
  <c r="P6" i="7"/>
  <c r="Z39" i="7" s="1"/>
  <c r="T6" i="7"/>
  <c r="AD6" i="7" s="1"/>
  <c r="P5" i="7"/>
  <c r="X9" i="7"/>
  <c r="S7" i="7"/>
  <c r="R7" i="7"/>
  <c r="AB51" i="7" s="1"/>
  <c r="X6" i="7"/>
  <c r="AH50" i="7" s="1"/>
  <c r="U7" i="7"/>
  <c r="T5" i="7"/>
  <c r="AD16" i="7" s="1"/>
  <c r="Q8" i="7"/>
  <c r="AA19" i="7" s="1"/>
  <c r="V7" i="7"/>
  <c r="AF7" i="7" s="1"/>
  <c r="S5" i="7"/>
  <c r="AC49" i="7" s="1"/>
  <c r="V10" i="7"/>
  <c r="AF10" i="7" s="1"/>
  <c r="P8" i="7"/>
  <c r="R5" i="7"/>
  <c r="W6" i="7"/>
  <c r="AG17" i="7" s="1"/>
  <c r="W9" i="7"/>
  <c r="AG20" i="7" s="1"/>
  <c r="U5" i="7"/>
  <c r="Q10" i="7"/>
  <c r="P9" i="7"/>
  <c r="X5" i="7"/>
  <c r="X7" i="7"/>
  <c r="U10" i="7"/>
  <c r="AE10" i="7" s="1"/>
  <c r="U32" i="7"/>
  <c r="AE32" i="7" s="1"/>
  <c r="T31" i="7"/>
  <c r="S30" i="7"/>
  <c r="R29" i="7"/>
  <c r="Q28" i="7"/>
  <c r="T32" i="7"/>
  <c r="S31" i="7"/>
  <c r="AC31" i="7" s="1"/>
  <c r="R30" i="7"/>
  <c r="Q29" i="7"/>
  <c r="P28" i="7"/>
  <c r="Q32" i="7"/>
  <c r="P31" i="7"/>
  <c r="P32" i="7"/>
  <c r="X29" i="7"/>
  <c r="W28" i="7"/>
  <c r="X30" i="7"/>
  <c r="AH30" i="7" s="1"/>
  <c r="U27" i="7"/>
  <c r="W29" i="7"/>
  <c r="V28" i="7"/>
  <c r="Q6" i="7"/>
  <c r="AA39" i="7" s="1"/>
  <c r="T9" i="7"/>
  <c r="AD9" i="7" s="1"/>
  <c r="S27" i="7"/>
  <c r="AK27" i="8" l="1"/>
  <c r="AO5" i="8"/>
  <c r="AA40" i="8"/>
  <c r="AB42" i="8"/>
  <c r="AF42" i="8"/>
  <c r="AA43" i="8"/>
  <c r="AG43" i="8"/>
  <c r="AB39" i="8"/>
  <c r="AC38" i="8"/>
  <c r="AE39" i="8"/>
  <c r="AA41" i="8"/>
  <c r="AB41" i="8"/>
  <c r="AA38" i="8"/>
  <c r="AJ19" i="8" s="1"/>
  <c r="AE41" i="8"/>
  <c r="AA42" i="8"/>
  <c r="AC43" i="8"/>
  <c r="AL19" i="8" s="1"/>
  <c r="AE42" i="8"/>
  <c r="AF43" i="8"/>
  <c r="AL5" i="8"/>
  <c r="AL27" i="8" s="1"/>
  <c r="AG41" i="8"/>
  <c r="AF39" i="8"/>
  <c r="AB38" i="8"/>
  <c r="AG39" i="8"/>
  <c r="AM5" i="8"/>
  <c r="AM27" i="8" s="1"/>
  <c r="AE38" i="8"/>
  <c r="AN8" i="8" s="1"/>
  <c r="AC40" i="8"/>
  <c r="BP3" i="8"/>
  <c r="BO3" i="8"/>
  <c r="BN3" i="8"/>
  <c r="BM3" i="8"/>
  <c r="BL3" i="8"/>
  <c r="BK3" i="8"/>
  <c r="AK6" i="8"/>
  <c r="AY4" i="8" a="1"/>
  <c r="AK17" i="8"/>
  <c r="AK28" i="8" s="1"/>
  <c r="AY3" i="8" a="1"/>
  <c r="BK5" i="8" a="1"/>
  <c r="AM18" i="8"/>
  <c r="AM7" i="8"/>
  <c r="AJ6" i="8"/>
  <c r="AS4" i="8" a="1"/>
  <c r="AJ17" i="8"/>
  <c r="BW5" i="8" a="1"/>
  <c r="AO18" i="8"/>
  <c r="AO7" i="8"/>
  <c r="AM20" i="8"/>
  <c r="BK7" i="8" a="1"/>
  <c r="AM9" i="8"/>
  <c r="AY5" i="8" a="1"/>
  <c r="AK7" i="8"/>
  <c r="AK18" i="8"/>
  <c r="AK29" i="8" s="1"/>
  <c r="AN6" i="8"/>
  <c r="BQ4" i="8" a="1"/>
  <c r="AN17" i="8"/>
  <c r="AN28" i="8" s="1"/>
  <c r="AN18" i="8"/>
  <c r="BQ5" i="8" a="1"/>
  <c r="AN7" i="8"/>
  <c r="BW7" i="8" a="1"/>
  <c r="AO9" i="8"/>
  <c r="AO20" i="8"/>
  <c r="AO31" i="8" s="1"/>
  <c r="AJ16" i="8"/>
  <c r="AJ5" i="8"/>
  <c r="AS3" i="8" a="1"/>
  <c r="BW4" i="8" a="1"/>
  <c r="AO17" i="8"/>
  <c r="AO6" i="8"/>
  <c r="AP7" i="8"/>
  <c r="AP18" i="8"/>
  <c r="AK20" i="8"/>
  <c r="AY7" i="8" a="1"/>
  <c r="AK9" i="8"/>
  <c r="AJ7" i="8"/>
  <c r="AS5" i="8" a="1"/>
  <c r="AJ18" i="8"/>
  <c r="AJ29" i="8" s="1"/>
  <c r="AP9" i="8"/>
  <c r="AP20" i="8"/>
  <c r="AP31" i="8" s="1"/>
  <c r="BE4" i="8" a="1"/>
  <c r="AL17" i="8"/>
  <c r="AL6" i="8"/>
  <c r="BQ3" i="8" a="1"/>
  <c r="AN5" i="8"/>
  <c r="AN27" i="8"/>
  <c r="AO27" i="8"/>
  <c r="AJ9" i="8"/>
  <c r="AJ20" i="8"/>
  <c r="AJ31" i="8" s="1"/>
  <c r="AS7" i="8" a="1"/>
  <c r="AP19" i="8"/>
  <c r="AP30" i="8" s="1"/>
  <c r="AP8" i="8"/>
  <c r="BQ7" i="8" a="1"/>
  <c r="AN9" i="8"/>
  <c r="AN20" i="8"/>
  <c r="BJ3" i="8"/>
  <c r="BE3" i="8"/>
  <c r="BI3" i="8"/>
  <c r="BH3" i="8"/>
  <c r="BG3" i="8"/>
  <c r="BF3" i="8"/>
  <c r="BW3" i="8" a="1"/>
  <c r="AL7" i="8"/>
  <c r="AL18" i="8"/>
  <c r="AL29" i="8" s="1"/>
  <c r="BE5" i="8" a="1"/>
  <c r="AP6" i="8"/>
  <c r="AP17" i="8"/>
  <c r="AP28" i="8" s="1"/>
  <c r="BK4" i="8" a="1"/>
  <c r="AM17" i="8"/>
  <c r="AM6" i="8"/>
  <c r="AM8" i="8"/>
  <c r="AM19" i="8"/>
  <c r="AM30" i="8" s="1"/>
  <c r="BK6" i="8" a="1"/>
  <c r="AL20" i="8"/>
  <c r="BE7" i="8" a="1"/>
  <c r="AL9" i="8"/>
  <c r="AO19" i="8"/>
  <c r="BW6" i="8" a="1"/>
  <c r="AO8" i="8"/>
  <c r="AY6" i="8" a="1"/>
  <c r="AK8" i="8"/>
  <c r="AK19" i="8"/>
  <c r="AE29" i="7"/>
  <c r="AE17" i="7"/>
  <c r="AB50" i="7"/>
  <c r="AH20" i="7"/>
  <c r="AH49" i="7"/>
  <c r="AE49" i="7"/>
  <c r="AG16" i="7"/>
  <c r="AA54" i="7"/>
  <c r="Z52" i="7"/>
  <c r="AH16" i="7"/>
  <c r="AE54" i="7"/>
  <c r="AG21" i="7"/>
  <c r="AC30" i="7"/>
  <c r="AH38" i="7"/>
  <c r="AG54" i="7"/>
  <c r="AH31" i="7"/>
  <c r="AB16" i="7"/>
  <c r="AD17" i="7"/>
  <c r="AG28" i="7"/>
  <c r="AE20" i="7"/>
  <c r="AH51" i="7"/>
  <c r="AD32" i="7"/>
  <c r="AC18" i="7"/>
  <c r="AA53" i="7"/>
  <c r="AA40" i="7"/>
  <c r="AA16" i="7"/>
  <c r="AA29" i="7"/>
  <c r="AF31" i="7"/>
  <c r="Z32" i="7"/>
  <c r="Z53" i="7"/>
  <c r="AA18" i="7"/>
  <c r="AC43" i="7"/>
  <c r="Z19" i="7"/>
  <c r="Z21" i="7"/>
  <c r="Z49" i="7"/>
  <c r="AH53" i="7"/>
  <c r="AD18" i="7"/>
  <c r="AD21" i="7"/>
  <c r="AD39" i="7"/>
  <c r="AC42" i="7"/>
  <c r="AG52" i="7"/>
  <c r="AC40" i="7"/>
  <c r="AC39" i="7"/>
  <c r="AG41" i="7"/>
  <c r="AC51" i="7"/>
  <c r="Z30" i="7"/>
  <c r="AA32" i="7"/>
  <c r="AD40" i="7"/>
  <c r="AC32" i="7"/>
  <c r="AF39" i="7"/>
  <c r="AC16" i="7"/>
  <c r="AG49" i="7"/>
  <c r="AB18" i="7"/>
  <c r="AC27" i="7"/>
  <c r="Z28" i="7"/>
  <c r="AE39" i="7"/>
  <c r="AE38" i="7"/>
  <c r="AG27" i="7"/>
  <c r="AF40" i="7"/>
  <c r="AB40" i="7"/>
  <c r="AB30" i="7"/>
  <c r="AF50" i="7"/>
  <c r="AA43" i="7"/>
  <c r="AG39" i="7"/>
  <c r="AF28" i="7"/>
  <c r="AC38" i="7"/>
  <c r="AE41" i="7"/>
  <c r="Z29" i="7"/>
  <c r="AE50" i="7"/>
  <c r="AG29" i="7"/>
  <c r="AF18" i="7"/>
  <c r="AD49" i="7"/>
  <c r="AC20" i="7"/>
  <c r="Z10" i="7"/>
  <c r="Z54" i="7"/>
  <c r="AF17" i="7"/>
  <c r="AC29" i="7"/>
  <c r="AD28" i="7"/>
  <c r="Z50" i="7"/>
  <c r="AF41" i="7"/>
  <c r="AH17" i="7"/>
  <c r="AG53" i="7"/>
  <c r="AE16" i="7"/>
  <c r="AB27" i="7"/>
  <c r="AA21" i="7"/>
  <c r="AA51" i="7"/>
  <c r="Z43" i="7"/>
  <c r="AY16" i="7"/>
  <c r="AD42" i="7"/>
  <c r="AF19" i="7"/>
  <c r="AA20" i="7"/>
  <c r="AA42" i="7"/>
  <c r="AB20" i="7"/>
  <c r="AE30" i="7"/>
  <c r="Z42" i="7"/>
  <c r="AA41" i="7"/>
  <c r="AB10" i="7"/>
  <c r="AB21" i="7"/>
  <c r="AB54" i="7"/>
  <c r="AB52" i="7"/>
  <c r="AA17" i="7"/>
  <c r="AA31" i="7"/>
  <c r="AE40" i="7"/>
  <c r="AD38" i="7"/>
  <c r="AF52" i="7"/>
  <c r="AG40" i="7"/>
  <c r="AD30" i="7"/>
  <c r="AC50" i="7"/>
  <c r="AG31" i="7"/>
  <c r="AE28" i="7"/>
  <c r="AD19" i="7"/>
  <c r="AE52" i="7"/>
  <c r="Z51" i="7"/>
  <c r="Z38" i="7"/>
  <c r="AF54" i="7"/>
  <c r="AE18" i="7"/>
  <c r="AB28" i="7"/>
  <c r="AE43" i="7"/>
  <c r="AE51" i="7"/>
  <c r="AA27" i="7"/>
  <c r="AE31" i="7"/>
  <c r="AG38" i="7"/>
  <c r="AB39" i="7"/>
  <c r="AF42" i="7"/>
  <c r="AF53" i="7"/>
  <c r="AB53" i="7"/>
  <c r="AF43" i="7"/>
  <c r="AD52" i="7"/>
  <c r="AB32" i="7"/>
  <c r="AE19" i="7"/>
  <c r="AB43" i="7"/>
  <c r="AG50" i="7"/>
  <c r="AD29" i="7"/>
  <c r="AE27" i="7"/>
  <c r="AA28" i="7"/>
  <c r="AB49" i="7"/>
  <c r="AC19" i="7"/>
  <c r="AG30" i="7"/>
  <c r="AG51" i="7"/>
  <c r="AB41" i="7"/>
  <c r="AA49" i="7"/>
  <c r="AF29" i="7"/>
  <c r="AF32" i="7"/>
  <c r="Z27" i="7"/>
  <c r="Z20" i="7"/>
  <c r="AD43" i="7"/>
  <c r="AA50" i="7"/>
  <c r="AB29" i="7"/>
  <c r="AH40" i="7"/>
  <c r="AA38" i="7"/>
  <c r="AH42" i="7"/>
  <c r="AG19" i="7"/>
  <c r="AE53" i="7"/>
  <c r="AG42" i="7"/>
  <c r="AA30" i="7"/>
  <c r="AB42" i="7"/>
  <c r="AD20" i="7"/>
  <c r="AC52" i="7"/>
  <c r="AB19" i="7"/>
  <c r="AF21" i="7"/>
  <c r="AA52" i="7"/>
  <c r="AC17" i="7"/>
  <c r="AD41" i="7"/>
  <c r="AH29" i="7"/>
  <c r="AD31" i="7"/>
  <c r="AD7" i="7"/>
  <c r="AD51" i="7"/>
  <c r="AF51" i="7"/>
  <c r="AB38" i="7"/>
  <c r="Z40" i="7"/>
  <c r="AD27" i="7"/>
  <c r="AF20" i="7"/>
  <c r="AF30" i="7"/>
  <c r="AB31" i="7"/>
  <c r="AC53" i="7"/>
  <c r="AH39" i="7"/>
  <c r="AH28" i="7"/>
  <c r="Z16" i="7"/>
  <c r="AH18" i="7"/>
  <c r="AF38" i="7"/>
  <c r="Z31" i="7"/>
  <c r="AD53" i="7"/>
  <c r="AC41" i="7"/>
  <c r="AF16" i="7"/>
  <c r="AF27" i="7"/>
  <c r="AG18" i="7"/>
  <c r="Z17" i="7"/>
  <c r="AH27" i="7"/>
  <c r="Z41" i="7"/>
  <c r="AD50" i="7"/>
  <c r="AE21" i="7"/>
  <c r="AC28" i="7"/>
  <c r="AD5" i="7"/>
  <c r="AA10" i="7"/>
  <c r="AE7" i="7"/>
  <c r="AA9" i="7"/>
  <c r="AH6" i="7"/>
  <c r="AB7" i="7"/>
  <c r="AB5" i="7"/>
  <c r="AH9" i="7"/>
  <c r="AG6" i="7"/>
  <c r="AC7" i="7"/>
  <c r="AA6" i="7"/>
  <c r="Z8" i="7"/>
  <c r="Z5" i="7"/>
  <c r="AE9" i="7"/>
  <c r="AH7" i="7"/>
  <c r="AE6" i="7"/>
  <c r="AE5" i="7"/>
  <c r="AD10" i="7"/>
  <c r="AF5" i="7"/>
  <c r="AC5" i="7"/>
  <c r="Z7" i="7"/>
  <c r="Z6" i="7"/>
  <c r="AH5" i="7"/>
  <c r="AG9" i="7"/>
  <c r="Z9" i="7"/>
  <c r="AA8" i="7"/>
  <c r="BE6" i="8" l="1" a="1"/>
  <c r="BH6" i="8" s="1"/>
  <c r="AN29" i="8"/>
  <c r="AK31" i="8"/>
  <c r="AO30" i="8"/>
  <c r="AJ8" i="8"/>
  <c r="AJ30" i="8" s="1"/>
  <c r="AP29" i="8"/>
  <c r="BQ6" i="8" a="1"/>
  <c r="BV6" i="8" s="1"/>
  <c r="AL8" i="8"/>
  <c r="AN19" i="8"/>
  <c r="AN30" i="8" s="1"/>
  <c r="AS6" i="8" a="1"/>
  <c r="AV6" i="8" s="1"/>
  <c r="AL30" i="8"/>
  <c r="AJ28" i="8"/>
  <c r="BB7" i="8"/>
  <c r="BA7" i="8"/>
  <c r="AZ7" i="8"/>
  <c r="AY7" i="8"/>
  <c r="BD7" i="8"/>
  <c r="BC7" i="8"/>
  <c r="AM29" i="8"/>
  <c r="BV4" i="8"/>
  <c r="BU4" i="8"/>
  <c r="BT4" i="8"/>
  <c r="BS4" i="8"/>
  <c r="BR4" i="8"/>
  <c r="BQ4" i="8"/>
  <c r="BD3" i="8"/>
  <c r="BC3" i="8"/>
  <c r="BB3" i="8"/>
  <c r="BA3" i="8"/>
  <c r="AZ3" i="8"/>
  <c r="AY3" i="8"/>
  <c r="BY4" i="8"/>
  <c r="BX4" i="8"/>
  <c r="BW4" i="8"/>
  <c r="BZ4" i="8"/>
  <c r="CB4" i="8"/>
  <c r="CA4" i="8"/>
  <c r="AV3" i="8"/>
  <c r="AX3" i="8"/>
  <c r="AW3" i="8"/>
  <c r="AT3" i="8"/>
  <c r="AU3" i="8"/>
  <c r="AS3" i="8"/>
  <c r="BC4" i="8"/>
  <c r="BA4" i="8"/>
  <c r="BD4" i="8"/>
  <c r="BB4" i="8"/>
  <c r="AZ4" i="8"/>
  <c r="AY4" i="8"/>
  <c r="BD5" i="8"/>
  <c r="AY5" i="8"/>
  <c r="BB5" i="8"/>
  <c r="BC5" i="8"/>
  <c r="BA5" i="8"/>
  <c r="AZ5" i="8"/>
  <c r="BJ5" i="8"/>
  <c r="BI5" i="8"/>
  <c r="BH5" i="8"/>
  <c r="BG5" i="8"/>
  <c r="BF5" i="8"/>
  <c r="BE5" i="8"/>
  <c r="BJ4" i="8"/>
  <c r="BI4" i="8"/>
  <c r="BH4" i="8"/>
  <c r="BG4" i="8"/>
  <c r="BF4" i="8"/>
  <c r="BE4" i="8"/>
  <c r="AJ27" i="8"/>
  <c r="BG7" i="8"/>
  <c r="BJ7" i="8"/>
  <c r="BI7" i="8"/>
  <c r="BH7" i="8"/>
  <c r="BF7" i="8"/>
  <c r="BE7" i="8"/>
  <c r="BR3" i="8"/>
  <c r="BQ3" i="8"/>
  <c r="BV3" i="8"/>
  <c r="BS3" i="8"/>
  <c r="BU3" i="8"/>
  <c r="BT3" i="8"/>
  <c r="AL28" i="8"/>
  <c r="AK30" i="8"/>
  <c r="AM28" i="8"/>
  <c r="BP7" i="8"/>
  <c r="BO7" i="8"/>
  <c r="BN7" i="8"/>
  <c r="BM7" i="8"/>
  <c r="BL7" i="8"/>
  <c r="BK7" i="8"/>
  <c r="CB3" i="8"/>
  <c r="CA3" i="8"/>
  <c r="BZ3" i="8"/>
  <c r="BY3" i="8"/>
  <c r="BW3" i="8"/>
  <c r="BX3" i="8"/>
  <c r="BN6" i="8"/>
  <c r="BM6" i="8"/>
  <c r="BL6" i="8"/>
  <c r="BK6" i="8"/>
  <c r="BP6" i="8"/>
  <c r="BO6" i="8"/>
  <c r="BK4" i="8"/>
  <c r="BL4" i="8"/>
  <c r="BP4" i="8"/>
  <c r="BO4" i="8"/>
  <c r="BN4" i="8"/>
  <c r="BM4" i="8"/>
  <c r="AN31" i="8"/>
  <c r="AM31" i="8"/>
  <c r="AX7" i="8"/>
  <c r="AW7" i="8"/>
  <c r="AV7" i="8"/>
  <c r="AS7" i="8"/>
  <c r="AU7" i="8"/>
  <c r="AT7" i="8"/>
  <c r="AL31" i="8"/>
  <c r="AZ6" i="8"/>
  <c r="AY6" i="8"/>
  <c r="BD6" i="8"/>
  <c r="BC6" i="8"/>
  <c r="BA6" i="8"/>
  <c r="BB6" i="8"/>
  <c r="CB7" i="8"/>
  <c r="CA7" i="8"/>
  <c r="BZ7" i="8"/>
  <c r="BY7" i="8"/>
  <c r="BX7" i="8"/>
  <c r="BW7" i="8"/>
  <c r="AO28" i="8"/>
  <c r="BS7" i="8"/>
  <c r="BV7" i="8"/>
  <c r="BU7" i="8"/>
  <c r="BT7" i="8"/>
  <c r="BR7" i="8"/>
  <c r="BQ7" i="8"/>
  <c r="AX5" i="8"/>
  <c r="AW5" i="8"/>
  <c r="AV5" i="8"/>
  <c r="AU5" i="8"/>
  <c r="AT5" i="8"/>
  <c r="AS5" i="8"/>
  <c r="AO29" i="8"/>
  <c r="AX4" i="8"/>
  <c r="AW4" i="8"/>
  <c r="AV4" i="8"/>
  <c r="AU4" i="8"/>
  <c r="AT4" i="8"/>
  <c r="AS4" i="8"/>
  <c r="BL5" i="8"/>
  <c r="BK5" i="8"/>
  <c r="BP5" i="8"/>
  <c r="BO5" i="8"/>
  <c r="BN5" i="8"/>
  <c r="BM5" i="8"/>
  <c r="CB6" i="8"/>
  <c r="CA6" i="8"/>
  <c r="BZ6" i="8"/>
  <c r="BY6" i="8"/>
  <c r="BX6" i="8"/>
  <c r="BW6" i="8"/>
  <c r="BJ6" i="8"/>
  <c r="BE6" i="8"/>
  <c r="BI6" i="8"/>
  <c r="BG6" i="8"/>
  <c r="BF6" i="8"/>
  <c r="BV5" i="8"/>
  <c r="BU5" i="8"/>
  <c r="BQ5" i="8"/>
  <c r="BT5" i="8"/>
  <c r="BS5" i="8"/>
  <c r="BR5" i="8"/>
  <c r="BZ5" i="8"/>
  <c r="BY5" i="8"/>
  <c r="BX5" i="8"/>
  <c r="BW5" i="8"/>
  <c r="CA5" i="8"/>
  <c r="CB5" i="8"/>
  <c r="AJ26" i="7"/>
  <c r="AL27" i="7" s="1"/>
  <c r="AJ15" i="7"/>
  <c r="AM17" i="7" s="1"/>
  <c r="AJ37" i="7"/>
  <c r="AL39" i="7" s="1"/>
  <c r="AQ28" i="7"/>
  <c r="AW16" i="7"/>
  <c r="AJ48" i="7"/>
  <c r="AQ53" i="7" s="1"/>
  <c r="AJ4" i="7"/>
  <c r="AM7" i="7" s="1"/>
  <c r="AQ30" i="7"/>
  <c r="AZ16" i="7"/>
  <c r="AV16" i="7"/>
  <c r="AO40" i="7"/>
  <c r="AN32" i="7"/>
  <c r="AX16" i="7"/>
  <c r="AU6" i="8" l="1"/>
  <c r="AW6" i="8"/>
  <c r="AT6" i="8"/>
  <c r="AX6" i="8"/>
  <c r="BS6" i="8"/>
  <c r="BQ6" i="8"/>
  <c r="AS6" i="8"/>
  <c r="BR6" i="8"/>
  <c r="BT6" i="8"/>
  <c r="BU6" i="8"/>
  <c r="AL42" i="7"/>
  <c r="AM39" i="7"/>
  <c r="AN43" i="7"/>
  <c r="AL38" i="7"/>
  <c r="AQ38" i="7"/>
  <c r="AN42" i="7"/>
  <c r="AN40" i="7"/>
  <c r="AK42" i="7"/>
  <c r="AP41" i="7"/>
  <c r="AN39" i="7"/>
  <c r="AW19" i="7" s="1"/>
  <c r="AP30" i="7"/>
  <c r="AM32" i="7"/>
  <c r="AP27" i="7"/>
  <c r="AP29" i="7"/>
  <c r="AL30" i="7"/>
  <c r="AU18" i="7" s="1"/>
  <c r="AO31" i="7"/>
  <c r="AN27" i="7"/>
  <c r="AL28" i="7"/>
  <c r="AN29" i="7"/>
  <c r="AQ29" i="7"/>
  <c r="AQ27" i="7"/>
  <c r="AK31" i="7"/>
  <c r="AO32" i="7"/>
  <c r="AM30" i="7"/>
  <c r="AL32" i="7"/>
  <c r="AQ32" i="7"/>
  <c r="AQ21" i="7"/>
  <c r="AO21" i="7"/>
  <c r="AK17" i="7"/>
  <c r="AK18" i="7"/>
  <c r="AL18" i="7"/>
  <c r="AO19" i="7"/>
  <c r="AM16" i="7"/>
  <c r="AV6" i="7" s="1"/>
  <c r="AL20" i="7"/>
  <c r="AP17" i="7"/>
  <c r="AN18" i="7"/>
  <c r="AP16" i="7"/>
  <c r="AO17" i="7"/>
  <c r="AQ20" i="7"/>
  <c r="AQ42" i="7"/>
  <c r="AK41" i="7"/>
  <c r="AQ18" i="7"/>
  <c r="AN17" i="7"/>
  <c r="AQ16" i="7"/>
  <c r="AO38" i="7"/>
  <c r="AL41" i="7"/>
  <c r="AP38" i="7"/>
  <c r="AO27" i="7"/>
  <c r="AM31" i="7"/>
  <c r="AO28" i="7"/>
  <c r="AL29" i="7"/>
  <c r="AN30" i="7"/>
  <c r="AP21" i="7"/>
  <c r="AK28" i="7"/>
  <c r="AQ39" i="7"/>
  <c r="AM21" i="7"/>
  <c r="AK21" i="7"/>
  <c r="AL17" i="7"/>
  <c r="AP20" i="7"/>
  <c r="AP43" i="7"/>
  <c r="AQ41" i="7"/>
  <c r="AK43" i="7"/>
  <c r="AT8" i="7" s="1"/>
  <c r="AM27" i="7"/>
  <c r="AO29" i="7"/>
  <c r="AM38" i="7"/>
  <c r="AK32" i="7"/>
  <c r="AO30" i="7"/>
  <c r="AK30" i="7"/>
  <c r="AN31" i="7"/>
  <c r="AL31" i="7"/>
  <c r="AK20" i="7"/>
  <c r="AQ17" i="7"/>
  <c r="AL16" i="7"/>
  <c r="AM19" i="7"/>
  <c r="AO39" i="7"/>
  <c r="AM40" i="7"/>
  <c r="AP32" i="7"/>
  <c r="AN28" i="7"/>
  <c r="AK27" i="7"/>
  <c r="AT18" i="7" s="1"/>
  <c r="AN21" i="7"/>
  <c r="AN20" i="7"/>
  <c r="BU4" i="7" s="1" a="1"/>
  <c r="AO18" i="7"/>
  <c r="AP19" i="7"/>
  <c r="AN16" i="7"/>
  <c r="AQ19" i="7"/>
  <c r="AK16" i="7"/>
  <c r="AL40" i="7"/>
  <c r="AK40" i="7"/>
  <c r="AM18" i="7"/>
  <c r="AQ31" i="7"/>
  <c r="AP28" i="7"/>
  <c r="AP31" i="7"/>
  <c r="AM28" i="7"/>
  <c r="AL19" i="7"/>
  <c r="AK29" i="7"/>
  <c r="AM29" i="7"/>
  <c r="AK19" i="7"/>
  <c r="AN19" i="7"/>
  <c r="AO16" i="7"/>
  <c r="AM20" i="7"/>
  <c r="AL21" i="7"/>
  <c r="AK38" i="7"/>
  <c r="AM41" i="7"/>
  <c r="AP18" i="7"/>
  <c r="AO20" i="7"/>
  <c r="AP39" i="7"/>
  <c r="AQ40" i="7"/>
  <c r="AN41" i="7"/>
  <c r="AO43" i="7"/>
  <c r="AX19" i="7" s="1"/>
  <c r="AQ43" i="7"/>
  <c r="AL43" i="7"/>
  <c r="AK6" i="7"/>
  <c r="AM5" i="7"/>
  <c r="AO6" i="7"/>
  <c r="AO41" i="7"/>
  <c r="AK39" i="7"/>
  <c r="AP42" i="7"/>
  <c r="AO42" i="7"/>
  <c r="AN38" i="7"/>
  <c r="AM42" i="7"/>
  <c r="AM43" i="7"/>
  <c r="AP40" i="7"/>
  <c r="AL5" i="7"/>
  <c r="AO7" i="7"/>
  <c r="AN5" i="7"/>
  <c r="AL7" i="7"/>
  <c r="AN49" i="7"/>
  <c r="AM51" i="7"/>
  <c r="AN50" i="7"/>
  <c r="AN54" i="7"/>
  <c r="AK50" i="7"/>
  <c r="AK53" i="7"/>
  <c r="AL49" i="7"/>
  <c r="AK54" i="7"/>
  <c r="AP52" i="7"/>
  <c r="AM49" i="7"/>
  <c r="AL51" i="7"/>
  <c r="AO49" i="7"/>
  <c r="AL53" i="7"/>
  <c r="AZ18" i="7"/>
  <c r="AZ7" i="7"/>
  <c r="AK9" i="7"/>
  <c r="AP5" i="7"/>
  <c r="AZ17" i="7"/>
  <c r="AQ50" i="7"/>
  <c r="AM6" i="7"/>
  <c r="AN7" i="7"/>
  <c r="AQ5" i="7"/>
  <c r="AM10" i="7"/>
  <c r="AP6" i="7"/>
  <c r="AP9" i="7"/>
  <c r="AQ10" i="7"/>
  <c r="AM9" i="7"/>
  <c r="AL6" i="7"/>
  <c r="AK5" i="7"/>
  <c r="AO8" i="7"/>
  <c r="AN8" i="7"/>
  <c r="AM8" i="7"/>
  <c r="AK7" i="7"/>
  <c r="AL10" i="7"/>
  <c r="AL8" i="7"/>
  <c r="AP7" i="7"/>
  <c r="AP10" i="7"/>
  <c r="AQ7" i="7"/>
  <c r="AP8" i="7"/>
  <c r="AO10" i="7"/>
  <c r="AN6" i="7"/>
  <c r="AN9" i="7"/>
  <c r="AQ8" i="7"/>
  <c r="AL9" i="7"/>
  <c r="AK10" i="7"/>
  <c r="AM52" i="7"/>
  <c r="AL50" i="7"/>
  <c r="AK49" i="7"/>
  <c r="AP53" i="7"/>
  <c r="AP50" i="7"/>
  <c r="AM53" i="7"/>
  <c r="AQ54" i="7"/>
  <c r="AP51" i="7"/>
  <c r="AQ52" i="7"/>
  <c r="AK52" i="7"/>
  <c r="AN53" i="7"/>
  <c r="AP54" i="7"/>
  <c r="AN52" i="7"/>
  <c r="AO52" i="7"/>
  <c r="AM50" i="7"/>
  <c r="AM54" i="7"/>
  <c r="AN51" i="7"/>
  <c r="AL54" i="7"/>
  <c r="AQ49" i="7"/>
  <c r="AK51" i="7"/>
  <c r="AQ51" i="7"/>
  <c r="AO51" i="7"/>
  <c r="AO54" i="7"/>
  <c r="AO53" i="7"/>
  <c r="AP49" i="7"/>
  <c r="AQ6" i="7"/>
  <c r="AO50" i="7"/>
  <c r="AL52" i="7"/>
  <c r="AY17" i="7"/>
  <c r="AY6" i="7"/>
  <c r="AO5" i="7"/>
  <c r="AK8" i="7"/>
  <c r="AN10" i="7"/>
  <c r="AO9" i="7"/>
  <c r="AW8" i="7"/>
  <c r="AQ9" i="7"/>
  <c r="CG5" i="7" l="1" a="1"/>
  <c r="BO5" i="7" a="1"/>
  <c r="BT5" i="7" s="1"/>
  <c r="CA5" i="7" a="1"/>
  <c r="CE5" i="7" s="1"/>
  <c r="AU6" i="7"/>
  <c r="AT6" i="7"/>
  <c r="AX17" i="7"/>
  <c r="AZ6" i="7"/>
  <c r="BO4" i="7" a="1"/>
  <c r="BS4" i="7" s="1"/>
  <c r="AW17" i="7"/>
  <c r="AW28" i="7" s="1"/>
  <c r="AW18" i="7"/>
  <c r="BC6" i="7" a="1"/>
  <c r="BF6" i="7" s="1"/>
  <c r="BU6" i="7" a="1"/>
  <c r="BU6" i="7" s="1"/>
  <c r="AV8" i="7"/>
  <c r="AV30" i="7" s="1"/>
  <c r="AU19" i="7"/>
  <c r="AU30" i="7" s="1"/>
  <c r="AZ19" i="7"/>
  <c r="AZ30" i="7" s="1"/>
  <c r="AT19" i="7"/>
  <c r="AT30" i="7" s="1"/>
  <c r="AY7" i="7"/>
  <c r="AY18" i="7"/>
  <c r="AV18" i="7"/>
  <c r="AX18" i="7"/>
  <c r="BI5" i="7" a="1"/>
  <c r="BK5" i="7" s="1"/>
  <c r="AT17" i="7"/>
  <c r="CA4" i="7" a="1"/>
  <c r="CA4" i="7" s="1"/>
  <c r="AX6" i="7"/>
  <c r="AV17" i="7"/>
  <c r="AV28" i="7" s="1"/>
  <c r="AU17" i="7"/>
  <c r="AU28" i="7" s="1"/>
  <c r="BI4" i="7" a="1"/>
  <c r="BI4" i="7" s="1"/>
  <c r="CG4" i="7" a="1"/>
  <c r="CK4" i="7" s="1"/>
  <c r="AW6" i="7"/>
  <c r="CA6" i="7" a="1"/>
  <c r="CE6" i="7" s="1"/>
  <c r="BC5" i="7" a="1"/>
  <c r="BF5" i="7" s="1"/>
  <c r="AU7" i="7"/>
  <c r="AU29" i="7" s="1"/>
  <c r="AZ8" i="7"/>
  <c r="AW7" i="7"/>
  <c r="AV19" i="7"/>
  <c r="AT7" i="7"/>
  <c r="AT29" i="7" s="1"/>
  <c r="BU5" i="7" a="1"/>
  <c r="BV5" i="7" s="1"/>
  <c r="AX7" i="7"/>
  <c r="AU8" i="7"/>
  <c r="AV7" i="7"/>
  <c r="BC4" i="7" a="1"/>
  <c r="BH4" i="7" s="1"/>
  <c r="BI6" i="7" a="1"/>
  <c r="BJ6" i="7" s="1"/>
  <c r="BG6" i="7"/>
  <c r="BH6" i="7"/>
  <c r="BC6" i="7"/>
  <c r="BE6" i="7"/>
  <c r="BD6" i="7"/>
  <c r="BC7" i="7" a="1"/>
  <c r="BC3" i="7" a="1"/>
  <c r="AX8" i="7"/>
  <c r="AX30" i="7" s="1"/>
  <c r="AY8" i="7"/>
  <c r="AY19" i="7"/>
  <c r="BO6" i="7" a="1"/>
  <c r="BQ6" i="7" s="1"/>
  <c r="CG6" i="7" a="1"/>
  <c r="CK6" i="7" s="1"/>
  <c r="AX29" i="7"/>
  <c r="BO3" i="7" a="1"/>
  <c r="BR3" i="7" s="1"/>
  <c r="BU3" i="7" a="1"/>
  <c r="BX3" i="7" s="1"/>
  <c r="AU16" i="7"/>
  <c r="AV5" i="7"/>
  <c r="AV27" i="7" s="1"/>
  <c r="AW9" i="7"/>
  <c r="AU20" i="7"/>
  <c r="AW20" i="7"/>
  <c r="AV20" i="7"/>
  <c r="AX20" i="7"/>
  <c r="AY29" i="7"/>
  <c r="AZ29" i="7"/>
  <c r="AT16" i="7"/>
  <c r="AT5" i="7"/>
  <c r="AY9" i="7"/>
  <c r="AY20" i="7"/>
  <c r="CG7" i="7" a="1"/>
  <c r="AW5" i="7"/>
  <c r="AW27" i="7" s="1"/>
  <c r="CD5" i="7"/>
  <c r="CC5" i="7"/>
  <c r="CA5" i="7"/>
  <c r="CF5" i="7"/>
  <c r="CB5" i="7"/>
  <c r="AW30" i="7"/>
  <c r="AY28" i="7"/>
  <c r="AW29" i="7"/>
  <c r="BU7" i="7" a="1"/>
  <c r="AY30" i="7"/>
  <c r="CJ6" i="7"/>
  <c r="CH6" i="7"/>
  <c r="CG6" i="7"/>
  <c r="CL6" i="7"/>
  <c r="BS5" i="7"/>
  <c r="BQ5" i="7"/>
  <c r="BP5" i="7"/>
  <c r="BO5" i="7"/>
  <c r="BR5" i="7"/>
  <c r="BY4" i="7"/>
  <c r="BX4" i="7"/>
  <c r="BV4" i="7"/>
  <c r="BU4" i="7"/>
  <c r="BZ4" i="7"/>
  <c r="BW4" i="7"/>
  <c r="AU5" i="7"/>
  <c r="AU9" i="7"/>
  <c r="AT28" i="7"/>
  <c r="AZ28" i="7"/>
  <c r="BI3" i="7" a="1"/>
  <c r="AZ20" i="7"/>
  <c r="AZ9" i="7"/>
  <c r="BI7" i="7" a="1"/>
  <c r="CA7" i="7" a="1"/>
  <c r="BR4" i="7"/>
  <c r="BQ4" i="7"/>
  <c r="BP4" i="7"/>
  <c r="BO4" i="7"/>
  <c r="AZ5" i="7"/>
  <c r="AZ27" i="7" s="1"/>
  <c r="AX9" i="7"/>
  <c r="CF4" i="7"/>
  <c r="CD4" i="7"/>
  <c r="BO7" i="7" a="1"/>
  <c r="AX28" i="7"/>
  <c r="AV9" i="7"/>
  <c r="CA3" i="7" a="1"/>
  <c r="AX5" i="7"/>
  <c r="AX27" i="7" s="1"/>
  <c r="AY5" i="7"/>
  <c r="AY27" i="7" s="1"/>
  <c r="CG3" i="7" a="1"/>
  <c r="AT9" i="7"/>
  <c r="AT20" i="7"/>
  <c r="BI5" i="7"/>
  <c r="BN5" i="7"/>
  <c r="CL5" i="7"/>
  <c r="CK5" i="7"/>
  <c r="CJ5" i="7"/>
  <c r="CI5" i="7"/>
  <c r="CH5" i="7"/>
  <c r="CG5" i="7"/>
  <c r="BI6" i="7" l="1"/>
  <c r="BT4" i="7"/>
  <c r="BK6" i="7"/>
  <c r="BV6" i="7"/>
  <c r="BL6" i="7"/>
  <c r="CB6" i="7"/>
  <c r="CG4" i="7"/>
  <c r="BW6" i="7"/>
  <c r="BL5" i="7"/>
  <c r="BM6" i="7"/>
  <c r="BX6" i="7"/>
  <c r="BN6" i="7"/>
  <c r="BY6" i="7"/>
  <c r="AV29" i="7"/>
  <c r="CB4" i="7"/>
  <c r="BZ6" i="7"/>
  <c r="BG4" i="7"/>
  <c r="BN4" i="7"/>
  <c r="CE4" i="7"/>
  <c r="BE4" i="7"/>
  <c r="CA6" i="7"/>
  <c r="CC6" i="7"/>
  <c r="CD6" i="7"/>
  <c r="CF6" i="7"/>
  <c r="BJ5" i="7"/>
  <c r="BM5" i="7"/>
  <c r="BE5" i="7"/>
  <c r="BG5" i="7"/>
  <c r="BD5" i="7"/>
  <c r="BH5" i="7"/>
  <c r="BZ5" i="7"/>
  <c r="BM4" i="7"/>
  <c r="BF4" i="7"/>
  <c r="BJ4" i="7"/>
  <c r="BK4" i="7"/>
  <c r="CJ4" i="7"/>
  <c r="BL4" i="7"/>
  <c r="CC4" i="7"/>
  <c r="CL4" i="7"/>
  <c r="CH4" i="7"/>
  <c r="CI4" i="7"/>
  <c r="BX5" i="7"/>
  <c r="BD4" i="7"/>
  <c r="CI6" i="7"/>
  <c r="BU5" i="7"/>
  <c r="BC5" i="7"/>
  <c r="BC4" i="7"/>
  <c r="BW5" i="7"/>
  <c r="BY5" i="7"/>
  <c r="BR6" i="7"/>
  <c r="BE7" i="7"/>
  <c r="BC7" i="7"/>
  <c r="BD7" i="7"/>
  <c r="BG7" i="7"/>
  <c r="BH7" i="7"/>
  <c r="BF7" i="7"/>
  <c r="BT6" i="7"/>
  <c r="BE3" i="7"/>
  <c r="BD3" i="7"/>
  <c r="BF3" i="7"/>
  <c r="BH3" i="7"/>
  <c r="BC3" i="7"/>
  <c r="BG3" i="7"/>
  <c r="BZ3" i="7"/>
  <c r="BO6" i="7"/>
  <c r="BV3" i="7"/>
  <c r="AW31" i="7"/>
  <c r="BU3" i="7"/>
  <c r="BS3" i="7"/>
  <c r="AU27" i="7"/>
  <c r="BP6" i="7"/>
  <c r="BS6" i="7"/>
  <c r="BY3" i="7"/>
  <c r="BW3" i="7"/>
  <c r="AV31" i="7"/>
  <c r="BT3" i="7"/>
  <c r="BP3" i="7"/>
  <c r="BO3" i="7"/>
  <c r="BQ3" i="7"/>
  <c r="AX31" i="7"/>
  <c r="AY31" i="7"/>
  <c r="AZ31" i="7"/>
  <c r="AU31" i="7"/>
  <c r="CL3" i="7"/>
  <c r="CK3" i="7"/>
  <c r="CJ3" i="7"/>
  <c r="CI3" i="7"/>
  <c r="CH3" i="7"/>
  <c r="CG3" i="7"/>
  <c r="CF7" i="7"/>
  <c r="CE7" i="7"/>
  <c r="CD7" i="7"/>
  <c r="CC7" i="7"/>
  <c r="CB7" i="7"/>
  <c r="CA7" i="7"/>
  <c r="BT7" i="7"/>
  <c r="BS7" i="7"/>
  <c r="BP7" i="7"/>
  <c r="BR7" i="7"/>
  <c r="BQ7" i="7"/>
  <c r="BO7" i="7"/>
  <c r="BN7" i="7"/>
  <c r="BK7" i="7"/>
  <c r="BJ7" i="7"/>
  <c r="BI7" i="7"/>
  <c r="BM7" i="7"/>
  <c r="BL7" i="7"/>
  <c r="CF3" i="7"/>
  <c r="CE3" i="7"/>
  <c r="CC3" i="7"/>
  <c r="CB3" i="7"/>
  <c r="CA3" i="7"/>
  <c r="CD3" i="7"/>
  <c r="AT31" i="7"/>
  <c r="BX7" i="7"/>
  <c r="BU7" i="7"/>
  <c r="BZ7" i="7"/>
  <c r="BY7" i="7"/>
  <c r="BW7" i="7"/>
  <c r="BV7" i="7"/>
  <c r="BK3" i="7"/>
  <c r="BJ3" i="7"/>
  <c r="BN3" i="7"/>
  <c r="BM3" i="7"/>
  <c r="BL3" i="7"/>
  <c r="BI3" i="7"/>
  <c r="AT27" i="7"/>
  <c r="CH7" i="7"/>
  <c r="CK7" i="7"/>
  <c r="CL7" i="7"/>
  <c r="CI7" i="7"/>
  <c r="CG7" i="7"/>
  <c r="CJ7" i="7"/>
</calcChain>
</file>

<file path=xl/sharedStrings.xml><?xml version="1.0" encoding="utf-8"?>
<sst xmlns="http://schemas.openxmlformats.org/spreadsheetml/2006/main" count="817" uniqueCount="166">
  <si>
    <t>Default, [ RLU ]</t>
  </si>
  <si>
    <t xml:space="preserve">MT Cell Viability Assay </t>
  </si>
  <si>
    <t>Time/Pos</t>
  </si>
  <si>
    <t>Time/SID</t>
  </si>
  <si>
    <t>A01</t>
  </si>
  <si>
    <t>more luminescence, more viability</t>
  </si>
  <si>
    <t>B01</t>
  </si>
  <si>
    <t>C01</t>
  </si>
  <si>
    <t>D01</t>
  </si>
  <si>
    <t>E01</t>
  </si>
  <si>
    <t>Date of intoxication:</t>
  </si>
  <si>
    <t>F01</t>
  </si>
  <si>
    <t>Measurement timepoints</t>
  </si>
  <si>
    <t>0h</t>
  </si>
  <si>
    <t>G01</t>
  </si>
  <si>
    <t>12h</t>
  </si>
  <si>
    <t>H01</t>
  </si>
  <si>
    <t>24h</t>
  </si>
  <si>
    <t>A02</t>
  </si>
  <si>
    <t>36h</t>
  </si>
  <si>
    <t>B02</t>
  </si>
  <si>
    <t>48h</t>
  </si>
  <si>
    <t>C02</t>
  </si>
  <si>
    <t>D02</t>
  </si>
  <si>
    <t>E02</t>
  </si>
  <si>
    <t>F02</t>
  </si>
  <si>
    <t>Reader:</t>
  </si>
  <si>
    <t>Berthold Luminometer</t>
  </si>
  <si>
    <t>G02</t>
  </si>
  <si>
    <t>Plate</t>
  </si>
  <si>
    <t>H02</t>
  </si>
  <si>
    <t>A03</t>
  </si>
  <si>
    <t>Plate 1</t>
  </si>
  <si>
    <t>B03</t>
  </si>
  <si>
    <t>Cells</t>
  </si>
  <si>
    <t>C03</t>
  </si>
  <si>
    <t>Seeded</t>
  </si>
  <si>
    <t>D03</t>
  </si>
  <si>
    <t>Density</t>
  </si>
  <si>
    <t>E03</t>
  </si>
  <si>
    <t>Age of cells</t>
  </si>
  <si>
    <t>days</t>
  </si>
  <si>
    <t>F03</t>
  </si>
  <si>
    <t>Agent</t>
  </si>
  <si>
    <t>G03</t>
  </si>
  <si>
    <t>H03</t>
  </si>
  <si>
    <t>Remarks:</t>
  </si>
  <si>
    <t>A04</t>
  </si>
  <si>
    <t>B04</t>
  </si>
  <si>
    <t>C04</t>
  </si>
  <si>
    <t>D04</t>
  </si>
  <si>
    <t>E04</t>
  </si>
  <si>
    <t>F04</t>
  </si>
  <si>
    <t xml:space="preserve">Raw Data Transformed </t>
  </si>
  <si>
    <t>PBS</t>
  </si>
  <si>
    <t>Toxicity Control</t>
  </si>
  <si>
    <t>Empty</t>
  </si>
  <si>
    <t xml:space="preserve">PBS </t>
  </si>
  <si>
    <t>G04</t>
  </si>
  <si>
    <t>H04</t>
  </si>
  <si>
    <t>A</t>
  </si>
  <si>
    <t>A05</t>
  </si>
  <si>
    <t>B</t>
  </si>
  <si>
    <t>B05</t>
  </si>
  <si>
    <t>C</t>
  </si>
  <si>
    <t>C05</t>
  </si>
  <si>
    <t>D</t>
  </si>
  <si>
    <t>D05</t>
  </si>
  <si>
    <t>E</t>
  </si>
  <si>
    <t>E05</t>
  </si>
  <si>
    <t>F</t>
  </si>
  <si>
    <t>F05</t>
  </si>
  <si>
    <t>G</t>
  </si>
  <si>
    <t>G05</t>
  </si>
  <si>
    <t>H</t>
  </si>
  <si>
    <t>H05</t>
  </si>
  <si>
    <t>A06</t>
  </si>
  <si>
    <t>B06</t>
  </si>
  <si>
    <t>C06</t>
  </si>
  <si>
    <t>D06</t>
  </si>
  <si>
    <t>E06</t>
  </si>
  <si>
    <t>F06</t>
  </si>
  <si>
    <t>G06</t>
  </si>
  <si>
    <t>H06</t>
  </si>
  <si>
    <t>A07</t>
  </si>
  <si>
    <t>B07</t>
  </si>
  <si>
    <t>C07</t>
  </si>
  <si>
    <t>D07</t>
  </si>
  <si>
    <t>E07</t>
  </si>
  <si>
    <t>F07</t>
  </si>
  <si>
    <t>G07</t>
  </si>
  <si>
    <t>H07</t>
  </si>
  <si>
    <t>A08</t>
  </si>
  <si>
    <t>B08</t>
  </si>
  <si>
    <t>C08</t>
  </si>
  <si>
    <t>D08</t>
  </si>
  <si>
    <t>E08</t>
  </si>
  <si>
    <t>F08</t>
  </si>
  <si>
    <t>G08</t>
  </si>
  <si>
    <t>H08</t>
  </si>
  <si>
    <t>A09</t>
  </si>
  <si>
    <t>B09</t>
  </si>
  <si>
    <t>C09</t>
  </si>
  <si>
    <t>D09</t>
  </si>
  <si>
    <t>E09</t>
  </si>
  <si>
    <t>F09</t>
  </si>
  <si>
    <t>G09</t>
  </si>
  <si>
    <t>H09</t>
  </si>
  <si>
    <t>A10</t>
  </si>
  <si>
    <t>B10</t>
  </si>
  <si>
    <t>C10</t>
  </si>
  <si>
    <t>D10</t>
  </si>
  <si>
    <t>E10</t>
  </si>
  <si>
    <t>F10</t>
  </si>
  <si>
    <t>G10</t>
  </si>
  <si>
    <t>H10</t>
  </si>
  <si>
    <t>A11</t>
  </si>
  <si>
    <t>B11</t>
  </si>
  <si>
    <t>C11</t>
  </si>
  <si>
    <t>D11</t>
  </si>
  <si>
    <t>E11</t>
  </si>
  <si>
    <t>F11</t>
  </si>
  <si>
    <t>G11</t>
  </si>
  <si>
    <t>H11</t>
  </si>
  <si>
    <t>A12</t>
  </si>
  <si>
    <t>B12</t>
  </si>
  <si>
    <t>C12</t>
  </si>
  <si>
    <t>D12</t>
  </si>
  <si>
    <t>E12</t>
  </si>
  <si>
    <t>F12</t>
  </si>
  <si>
    <t>G12</t>
  </si>
  <si>
    <t>H12</t>
  </si>
  <si>
    <t>Raw Values</t>
  </si>
  <si>
    <t>Minus Empty Value</t>
  </si>
  <si>
    <t>Percentage of 0h</t>
  </si>
  <si>
    <t>Percentage of Vehicle</t>
  </si>
  <si>
    <t>Final Data</t>
  </si>
  <si>
    <t>Rearrange for Copy/Paste into Prism</t>
  </si>
  <si>
    <t>Time (h)</t>
  </si>
  <si>
    <t>Mean vehicle</t>
  </si>
  <si>
    <t>(dark grey boxes are excluded in these calculations)</t>
  </si>
  <si>
    <t>Mean Empty</t>
  </si>
  <si>
    <t>Mean</t>
  </si>
  <si>
    <t>Standard Deviation</t>
  </si>
  <si>
    <t>SD as % of Mean</t>
  </si>
  <si>
    <t>Normal transparent 96-well plate</t>
  </si>
  <si>
    <t>MCF7</t>
  </si>
  <si>
    <t>30,000/well</t>
  </si>
  <si>
    <t>PTX + SP</t>
  </si>
  <si>
    <t>DMSO / DMSO</t>
  </si>
  <si>
    <t>PTX / DMSO</t>
  </si>
  <si>
    <t>PTX / SP600125 1µM</t>
  </si>
  <si>
    <t>PTX / SP600125 10µM</t>
  </si>
  <si>
    <t>PTX / SP600125 100µM</t>
  </si>
  <si>
    <t>DMSO / SP600125 100µM</t>
  </si>
  <si>
    <t>Extra column</t>
  </si>
  <si>
    <t>21:05:21</t>
  </si>
  <si>
    <t>09.11.202221:05:21Unknown UserMCF7_plate2_MT_luminescence_PTXMTCellViability_Apoptosis_Lumin</t>
  </si>
  <si>
    <t>08:50:49</t>
  </si>
  <si>
    <t>10.11.202208:50:49Unknown UserMCF7_plate2_MT_luminescence_PTXMTCellViability_Apoptosis_Lumin</t>
  </si>
  <si>
    <t>23:54:56</t>
  </si>
  <si>
    <t>10.11.202223:54:56Unknown User02_MCF7_24hMTCellViability_Apoptosis_Lumin</t>
  </si>
  <si>
    <t>09:04:12</t>
  </si>
  <si>
    <t>11.11.202209:04:12Unknown UserMCF7_plate2_MT_luminescence_PTXMTCellViability_Apoptosis_Lumin</t>
  </si>
  <si>
    <t>19:40:21</t>
  </si>
  <si>
    <t>11.11.202219:40:21Unknown UserMCF7_plate2_MT_luminescence_PTXMTCellViability_Apoptosis_Lumin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</si>
</sst>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2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locked="0"/>
    </xf>
    <xf numFmtId="0" fontId="3" fillId="0" borderId="0" xfId="0" applyFont="1"/>
    <xf numFmtId="0" fontId="4" fillId="0" borderId="0" xfId="0" applyFont="1"/>
    <xf numFmtId="0" fontId="2" fillId="0" borderId="0" xfId="0" applyFont="1"/>
    <xf numFmtId="14" fontId="0" fillId="0" borderId="0" xfId="0" applyNumberFormat="1"/>
    <xf numFmtId="0" fontId="5" fillId="0" borderId="1" xfId="0" applyFont="1" applyBorder="1"/>
    <xf numFmtId="14" fontId="5" fillId="0" borderId="2" xfId="0" applyNumberFormat="1" applyFont="1" applyBorder="1"/>
    <xf numFmtId="0" fontId="6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Protection="1">
      <protection locked="0"/>
    </xf>
    <xf numFmtId="0" fontId="0" fillId="2" borderId="0" xfId="0" applyFill="1"/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0" applyFont="1"/>
    <xf numFmtId="0" fontId="0" fillId="3" borderId="0" xfId="0" applyFill="1"/>
    <xf numFmtId="0" fontId="2" fillId="3" borderId="0" xfId="0" applyFont="1" applyFill="1"/>
    <xf numFmtId="0" fontId="1" fillId="0" borderId="0" xfId="0" applyFont="1"/>
    <xf numFmtId="0" fontId="0" fillId="4" borderId="0" xfId="0" applyFill="1"/>
    <xf numFmtId="0" fontId="2" fillId="4" borderId="0" xfId="0" applyFont="1" applyFill="1"/>
    <xf numFmtId="0" fontId="0" fillId="5" borderId="0" xfId="0" applyFill="1"/>
    <xf numFmtId="0" fontId="2" fillId="5" borderId="0" xfId="0" applyFont="1" applyFill="1"/>
    <xf numFmtId="0" fontId="0" fillId="6" borderId="0" xfId="0" applyFill="1"/>
    <xf numFmtId="0" fontId="6" fillId="0" borderId="0" xfId="0" applyFont="1" applyProtection="1">
      <protection locked="0"/>
    </xf>
    <xf numFmtId="0" fontId="2" fillId="2" borderId="0" xfId="0" applyFont="1" applyFill="1"/>
    <xf numFmtId="0" fontId="8" fillId="2" borderId="0" xfId="0" applyFont="1" applyFill="1"/>
    <xf numFmtId="0" fontId="6" fillId="2" borderId="0" xfId="0" applyFont="1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121920</xdr:colOff>
      <xdr:row>6</xdr:row>
      <xdr:rowOff>121920</xdr:rowOff>
    </xdr:from>
    <xdr:to>
      <xdr:col>15</xdr:col>
      <xdr:colOff>312420</xdr:colOff>
      <xdr:row>27</xdr:row>
      <xdr:rowOff>61274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E7AF73-88AB-2F83-DEB0-8E34F3612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43700" y="1280160"/>
          <a:ext cx="5105400" cy="37950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hristian_schinke_charite_de/Documents/iPSC-DSN_Pat_cells/Viability%20Assays/20220711_264A_live_MT_vinc_SP600125/Analysis/264A_MT_vinc_SP_plate4_MasterTable_2022071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haritede-my.sharepoint.com/personal/christian_schinke_charite_de/Documents/iPSC-DSN_Pat_cells/Viability%20Assays/20221109_MCF7_live_MT_3drugs_SP600125/Analysis/MCF7_MT_PTX_SP_plate1_MasterTable_20221109.xlsx" TargetMode="External"/><Relationship Id="rId1" Type="http://schemas.openxmlformats.org/officeDocument/2006/relationships/externalLinkPath" Target="MCF7_MT_PTX_SP_plate1_MasterTable_202211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e4_MT_lumi_PTX_SP_0h"/>
      <sheetName val="12h"/>
      <sheetName val="24h"/>
      <sheetName val="36h"/>
      <sheetName val="48h"/>
      <sheetName val="60h"/>
      <sheetName val="72h"/>
      <sheetName val="All"/>
      <sheetName val="MTT_cytotox"/>
    </sheetNames>
    <sheetDataSet>
      <sheetData sheetId="0">
        <row r="34">
          <cell r="G34">
            <v>1</v>
          </cell>
        </row>
        <row r="35">
          <cell r="F35" t="str">
            <v>A</v>
          </cell>
        </row>
        <row r="36">
          <cell r="F36" t="str">
            <v>B</v>
          </cell>
        </row>
        <row r="37">
          <cell r="F37" t="str">
            <v>C</v>
          </cell>
        </row>
        <row r="38">
          <cell r="F38" t="str">
            <v>D</v>
          </cell>
        </row>
        <row r="39">
          <cell r="F39" t="str">
            <v>E</v>
          </cell>
        </row>
        <row r="40">
          <cell r="F40" t="str">
            <v>F</v>
          </cell>
        </row>
        <row r="41">
          <cell r="F41" t="str">
            <v>G</v>
          </cell>
        </row>
        <row r="42">
          <cell r="F42" t="str">
            <v>H</v>
          </cell>
        </row>
      </sheetData>
      <sheetData sheetId="1">
        <row r="34"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L34">
            <v>6</v>
          </cell>
          <cell r="M34">
            <v>7</v>
          </cell>
          <cell r="N34">
            <v>8</v>
          </cell>
          <cell r="O34">
            <v>9</v>
          </cell>
          <cell r="P34">
            <v>10</v>
          </cell>
          <cell r="Q34">
            <v>11</v>
          </cell>
          <cell r="R34">
            <v>12</v>
          </cell>
        </row>
        <row r="35">
          <cell r="F35" t="str">
            <v>A</v>
          </cell>
        </row>
        <row r="36">
          <cell r="F36" t="str">
            <v>B</v>
          </cell>
        </row>
        <row r="37">
          <cell r="F37" t="str">
            <v>C</v>
          </cell>
        </row>
        <row r="38">
          <cell r="F38" t="str">
            <v>D</v>
          </cell>
        </row>
        <row r="39">
          <cell r="F39" t="str">
            <v>E</v>
          </cell>
        </row>
        <row r="40">
          <cell r="F40" t="str">
            <v>F</v>
          </cell>
        </row>
        <row r="41">
          <cell r="F41" t="str">
            <v>G</v>
          </cell>
        </row>
        <row r="42">
          <cell r="F42" t="str">
            <v>H</v>
          </cell>
        </row>
      </sheetData>
      <sheetData sheetId="2">
        <row r="34"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L34">
            <v>6</v>
          </cell>
          <cell r="M34">
            <v>7</v>
          </cell>
          <cell r="N34">
            <v>8</v>
          </cell>
          <cell r="O34">
            <v>9</v>
          </cell>
          <cell r="P34">
            <v>10</v>
          </cell>
          <cell r="Q34">
            <v>11</v>
          </cell>
          <cell r="R34">
            <v>12</v>
          </cell>
        </row>
        <row r="35">
          <cell r="F35" t="str">
            <v>A</v>
          </cell>
        </row>
        <row r="36">
          <cell r="F36" t="str">
            <v>B</v>
          </cell>
        </row>
        <row r="37">
          <cell r="F37" t="str">
            <v>C</v>
          </cell>
        </row>
        <row r="38">
          <cell r="F38" t="str">
            <v>D</v>
          </cell>
        </row>
        <row r="39">
          <cell r="F39" t="str">
            <v>E</v>
          </cell>
        </row>
        <row r="40">
          <cell r="F40" t="str">
            <v>F</v>
          </cell>
        </row>
        <row r="41">
          <cell r="F41" t="str">
            <v>G</v>
          </cell>
        </row>
        <row r="42">
          <cell r="F42" t="str">
            <v>H</v>
          </cell>
        </row>
      </sheetData>
      <sheetData sheetId="3">
        <row r="34"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L34">
            <v>6</v>
          </cell>
          <cell r="M34">
            <v>7</v>
          </cell>
          <cell r="N34">
            <v>8</v>
          </cell>
          <cell r="O34">
            <v>9</v>
          </cell>
          <cell r="P34">
            <v>10</v>
          </cell>
          <cell r="Q34">
            <v>11</v>
          </cell>
          <cell r="R34">
            <v>12</v>
          </cell>
        </row>
        <row r="35">
          <cell r="F35" t="str">
            <v>A</v>
          </cell>
        </row>
        <row r="36">
          <cell r="F36" t="str">
            <v>B</v>
          </cell>
        </row>
        <row r="37">
          <cell r="F37" t="str">
            <v>C</v>
          </cell>
        </row>
        <row r="38">
          <cell r="F38" t="str">
            <v>D</v>
          </cell>
        </row>
        <row r="39">
          <cell r="F39" t="str">
            <v>E</v>
          </cell>
        </row>
        <row r="40">
          <cell r="F40" t="str">
            <v>F</v>
          </cell>
        </row>
        <row r="41">
          <cell r="F41" t="str">
            <v>G</v>
          </cell>
        </row>
        <row r="42">
          <cell r="F42" t="str">
            <v>H</v>
          </cell>
        </row>
      </sheetData>
      <sheetData sheetId="4">
        <row r="34"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L34">
            <v>6</v>
          </cell>
          <cell r="M34">
            <v>7</v>
          </cell>
          <cell r="N34">
            <v>8</v>
          </cell>
          <cell r="O34">
            <v>9</v>
          </cell>
          <cell r="P34">
            <v>10</v>
          </cell>
          <cell r="Q34">
            <v>11</v>
          </cell>
          <cell r="R34">
            <v>12</v>
          </cell>
        </row>
        <row r="35">
          <cell r="F35" t="str">
            <v>A</v>
          </cell>
        </row>
        <row r="36">
          <cell r="F36" t="str">
            <v>B</v>
          </cell>
        </row>
        <row r="37">
          <cell r="F37" t="str">
            <v>C</v>
          </cell>
        </row>
        <row r="38">
          <cell r="F38" t="str">
            <v>D</v>
          </cell>
        </row>
        <row r="39">
          <cell r="F39" t="str">
            <v>E</v>
          </cell>
        </row>
        <row r="40">
          <cell r="F40" t="str">
            <v>F</v>
          </cell>
        </row>
        <row r="41">
          <cell r="F41" t="str">
            <v>G</v>
          </cell>
        </row>
        <row r="42">
          <cell r="F42" t="str">
            <v>H</v>
          </cell>
        </row>
      </sheetData>
      <sheetData sheetId="5">
        <row r="34">
          <cell r="G34">
            <v>1</v>
          </cell>
        </row>
      </sheetData>
      <sheetData sheetId="6">
        <row r="34">
          <cell r="G34">
            <v>1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te1_MT_lumi_0h"/>
      <sheetName val="12h"/>
      <sheetName val="24h"/>
      <sheetName val="36h"/>
      <sheetName val="48h"/>
      <sheetName val="All"/>
      <sheetName val="All (veh)"/>
      <sheetName val="All (no empty)"/>
      <sheetName val="All (tox as empty)"/>
    </sheetNames>
    <sheetDataSet>
      <sheetData sheetId="0">
        <row r="33">
          <cell r="G33" t="str">
            <v>PBS</v>
          </cell>
          <cell r="H33" t="str">
            <v>DMSO / DMSO</v>
          </cell>
          <cell r="I33" t="str">
            <v>PTX / DMSO</v>
          </cell>
          <cell r="J33" t="str">
            <v>PTX / SP600125 1µM</v>
          </cell>
          <cell r="K33" t="str">
            <v>PTX / SP600125 10µM</v>
          </cell>
          <cell r="L33" t="str">
            <v>PTX / SP600125 100µM</v>
          </cell>
          <cell r="M33" t="str">
            <v>DMSO / SP600125 100µM</v>
          </cell>
          <cell r="N33" t="str">
            <v>Toxicity Control</v>
          </cell>
          <cell r="O33" t="str">
            <v>Extra column</v>
          </cell>
          <cell r="P33" t="str">
            <v>DMSO / DMSO</v>
          </cell>
          <cell r="Q33" t="str">
            <v>Empty</v>
          </cell>
          <cell r="R33" t="str">
            <v xml:space="preserve">PBS </v>
          </cell>
        </row>
        <row r="34"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L34">
            <v>6</v>
          </cell>
          <cell r="M34">
            <v>7</v>
          </cell>
          <cell r="N34">
            <v>8</v>
          </cell>
          <cell r="O34">
            <v>9</v>
          </cell>
          <cell r="P34">
            <v>10</v>
          </cell>
          <cell r="Q34">
            <v>11</v>
          </cell>
          <cell r="R3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1"/>
  <sheetViews>
    <sheetView topLeftCell="B13" zoomScaleNormal="100" workbookViewId="0">
      <selection activeCell="P16" sqref="P16"/>
    </sheetView>
  </sheetViews>
  <sheetFormatPr defaultRowHeight="15" x14ac:dyDescent="0.25"/>
  <cols>
    <col min="5" max="5" width="24.140625" customWidth="1"/>
    <col min="6" max="6" width="10.28515625" customWidth="1"/>
    <col min="7" max="7" width="14.140625" customWidth="1"/>
    <col min="8" max="8" width="12.42578125" customWidth="1"/>
    <col min="9" max="9" width="11.85546875" customWidth="1"/>
    <col min="10" max="10" width="10.140625" bestFit="1" customWidth="1"/>
    <col min="15" max="17" width="14.140625" bestFit="1" customWidth="1"/>
    <col min="19" max="20" width="12.85546875" bestFit="1" customWidth="1"/>
  </cols>
  <sheetData>
    <row r="1" spans="1:7" x14ac:dyDescent="0.25">
      <c r="A1" s="1" t="s">
        <v>156</v>
      </c>
    </row>
    <row r="2" spans="1:7" ht="18.75" x14ac:dyDescent="0.3">
      <c r="A2" s="1" t="s">
        <v>0</v>
      </c>
      <c r="E2" s="2" t="s">
        <v>1</v>
      </c>
    </row>
    <row r="3" spans="1:7" x14ac:dyDescent="0.25">
      <c r="A3" s="1" t="s">
        <v>2</v>
      </c>
      <c r="B3" s="1" t="s">
        <v>3</v>
      </c>
      <c r="C3" s="1">
        <v>0</v>
      </c>
    </row>
    <row r="4" spans="1:7" ht="15.75" x14ac:dyDescent="0.25">
      <c r="A4" s="1" t="s">
        <v>4</v>
      </c>
      <c r="C4" s="1">
        <v>1166</v>
      </c>
      <c r="E4" s="3" t="s">
        <v>5</v>
      </c>
    </row>
    <row r="5" spans="1:7" x14ac:dyDescent="0.25">
      <c r="A5" s="1" t="s">
        <v>6</v>
      </c>
      <c r="C5" s="1">
        <v>2312</v>
      </c>
    </row>
    <row r="6" spans="1:7" x14ac:dyDescent="0.25">
      <c r="A6" s="1" t="s">
        <v>7</v>
      </c>
      <c r="C6" s="1">
        <v>2340</v>
      </c>
    </row>
    <row r="7" spans="1:7" x14ac:dyDescent="0.25">
      <c r="A7" s="1" t="s">
        <v>8</v>
      </c>
      <c r="C7" s="1">
        <v>2024</v>
      </c>
      <c r="E7" s="4"/>
    </row>
    <row r="8" spans="1:7" x14ac:dyDescent="0.25">
      <c r="A8" s="1" t="s">
        <v>9</v>
      </c>
      <c r="C8" s="1">
        <v>2136</v>
      </c>
      <c r="E8" t="s">
        <v>10</v>
      </c>
      <c r="G8" s="5">
        <v>44874</v>
      </c>
    </row>
    <row r="9" spans="1:7" ht="15.75" x14ac:dyDescent="0.25">
      <c r="A9" s="1" t="s">
        <v>11</v>
      </c>
      <c r="C9" s="1">
        <v>2129</v>
      </c>
      <c r="E9" t="s">
        <v>12</v>
      </c>
      <c r="F9" s="6" t="s">
        <v>13</v>
      </c>
      <c r="G9" s="7">
        <f>G8</f>
        <v>44874</v>
      </c>
    </row>
    <row r="10" spans="1:7" x14ac:dyDescent="0.25">
      <c r="A10" s="1" t="s">
        <v>14</v>
      </c>
      <c r="C10" s="1">
        <v>1848</v>
      </c>
      <c r="F10" t="s">
        <v>15</v>
      </c>
      <c r="G10" s="5">
        <f>G9+1</f>
        <v>44875</v>
      </c>
    </row>
    <row r="11" spans="1:7" x14ac:dyDescent="0.25">
      <c r="A11" s="1" t="s">
        <v>16</v>
      </c>
      <c r="C11" s="1">
        <v>913</v>
      </c>
      <c r="F11" t="s">
        <v>17</v>
      </c>
      <c r="G11" s="5">
        <f>G10</f>
        <v>44875</v>
      </c>
    </row>
    <row r="12" spans="1:7" x14ac:dyDescent="0.25">
      <c r="A12" s="1" t="s">
        <v>18</v>
      </c>
      <c r="C12" s="1">
        <v>2459</v>
      </c>
      <c r="F12" s="8" t="s">
        <v>19</v>
      </c>
      <c r="G12" s="5">
        <f>G11+1</f>
        <v>44876</v>
      </c>
    </row>
    <row r="13" spans="1:7" x14ac:dyDescent="0.25">
      <c r="A13" s="1" t="s">
        <v>20</v>
      </c>
      <c r="C13" s="1">
        <v>14411</v>
      </c>
      <c r="F13" t="s">
        <v>21</v>
      </c>
      <c r="G13" s="5">
        <f>G12</f>
        <v>44876</v>
      </c>
    </row>
    <row r="14" spans="1:7" x14ac:dyDescent="0.25">
      <c r="A14" s="1" t="s">
        <v>22</v>
      </c>
      <c r="C14" s="1">
        <v>16252</v>
      </c>
      <c r="G14" s="5"/>
    </row>
    <row r="15" spans="1:7" x14ac:dyDescent="0.25">
      <c r="A15" s="1" t="s">
        <v>23</v>
      </c>
      <c r="C15" s="1">
        <v>16112</v>
      </c>
      <c r="G15" s="5"/>
    </row>
    <row r="16" spans="1:7" x14ac:dyDescent="0.25">
      <c r="A16" s="1" t="s">
        <v>24</v>
      </c>
      <c r="C16" s="1">
        <v>17538</v>
      </c>
    </row>
    <row r="17" spans="1:19" x14ac:dyDescent="0.25">
      <c r="A17" s="1" t="s">
        <v>25</v>
      </c>
      <c r="C17" s="1">
        <v>17531</v>
      </c>
      <c r="E17" t="s">
        <v>26</v>
      </c>
      <c r="F17" t="s">
        <v>27</v>
      </c>
    </row>
    <row r="18" spans="1:19" x14ac:dyDescent="0.25">
      <c r="A18" s="1" t="s">
        <v>28</v>
      </c>
      <c r="C18" s="1">
        <v>15978</v>
      </c>
      <c r="E18" t="s">
        <v>29</v>
      </c>
      <c r="F18" t="s">
        <v>145</v>
      </c>
    </row>
    <row r="19" spans="1:19" x14ac:dyDescent="0.25">
      <c r="A19" s="1" t="s">
        <v>30</v>
      </c>
      <c r="C19" s="1">
        <v>2094</v>
      </c>
    </row>
    <row r="20" spans="1:19" x14ac:dyDescent="0.25">
      <c r="A20" s="1" t="s">
        <v>31</v>
      </c>
      <c r="C20" s="1">
        <v>2705</v>
      </c>
      <c r="E20" s="4" t="s">
        <v>32</v>
      </c>
      <c r="S20" s="1"/>
    </row>
    <row r="21" spans="1:19" x14ac:dyDescent="0.25">
      <c r="A21" s="1" t="s">
        <v>33</v>
      </c>
      <c r="C21" s="1">
        <v>15486</v>
      </c>
      <c r="E21" t="s">
        <v>34</v>
      </c>
      <c r="F21" t="s">
        <v>146</v>
      </c>
      <c r="I21" s="9"/>
      <c r="J21" s="5"/>
      <c r="S21" s="1"/>
    </row>
    <row r="22" spans="1:19" x14ac:dyDescent="0.25">
      <c r="A22" s="1" t="s">
        <v>35</v>
      </c>
      <c r="C22" s="1">
        <v>16210</v>
      </c>
      <c r="E22" t="s">
        <v>36</v>
      </c>
      <c r="F22" s="5">
        <v>44872</v>
      </c>
      <c r="S22" s="1"/>
    </row>
    <row r="23" spans="1:19" x14ac:dyDescent="0.25">
      <c r="A23" s="1" t="s">
        <v>37</v>
      </c>
      <c r="C23" s="1">
        <v>16751</v>
      </c>
      <c r="E23" t="s">
        <v>38</v>
      </c>
      <c r="F23" t="s">
        <v>147</v>
      </c>
      <c r="S23" s="1"/>
    </row>
    <row r="24" spans="1:19" x14ac:dyDescent="0.25">
      <c r="A24" s="1" t="s">
        <v>39</v>
      </c>
      <c r="C24" s="1">
        <v>18051</v>
      </c>
      <c r="E24" t="s">
        <v>40</v>
      </c>
      <c r="F24" s="27">
        <f>(G8-J21)+11</f>
        <v>44885</v>
      </c>
      <c r="G24" s="27" t="s">
        <v>41</v>
      </c>
      <c r="S24" s="1"/>
    </row>
    <row r="25" spans="1:19" x14ac:dyDescent="0.25">
      <c r="A25" s="1" t="s">
        <v>42</v>
      </c>
      <c r="C25" s="1">
        <v>18817</v>
      </c>
      <c r="E25" t="s">
        <v>43</v>
      </c>
      <c r="F25" t="s">
        <v>148</v>
      </c>
      <c r="S25" s="1"/>
    </row>
    <row r="26" spans="1:19" x14ac:dyDescent="0.25">
      <c r="A26" s="1" t="s">
        <v>44</v>
      </c>
      <c r="C26" s="1">
        <v>16920</v>
      </c>
      <c r="S26" s="1"/>
    </row>
    <row r="27" spans="1:19" x14ac:dyDescent="0.25">
      <c r="A27" s="1" t="s">
        <v>45</v>
      </c>
      <c r="C27" s="1">
        <v>2248</v>
      </c>
      <c r="E27" s="4" t="s">
        <v>46</v>
      </c>
      <c r="S27" s="1"/>
    </row>
    <row r="28" spans="1:19" x14ac:dyDescent="0.25">
      <c r="A28" s="1" t="s">
        <v>47</v>
      </c>
      <c r="C28" s="1">
        <v>1918</v>
      </c>
    </row>
    <row r="29" spans="1:19" x14ac:dyDescent="0.25">
      <c r="A29" s="1" t="s">
        <v>48</v>
      </c>
      <c r="C29" s="1">
        <v>9900</v>
      </c>
    </row>
    <row r="30" spans="1:19" x14ac:dyDescent="0.25">
      <c r="A30" s="1" t="s">
        <v>49</v>
      </c>
      <c r="C30" s="1">
        <v>10582</v>
      </c>
    </row>
    <row r="31" spans="1:19" x14ac:dyDescent="0.25">
      <c r="A31" s="1" t="s">
        <v>50</v>
      </c>
      <c r="C31" s="1">
        <v>10849</v>
      </c>
      <c r="E31" s="1"/>
    </row>
    <row r="32" spans="1:19" x14ac:dyDescent="0.25">
      <c r="A32" s="1" t="s">
        <v>51</v>
      </c>
      <c r="C32" s="1">
        <v>12156</v>
      </c>
      <c r="E32" s="1"/>
    </row>
    <row r="33" spans="1:18" ht="45" x14ac:dyDescent="0.25">
      <c r="A33" s="1" t="s">
        <v>52</v>
      </c>
      <c r="C33" s="1">
        <v>12170</v>
      </c>
      <c r="E33" s="1"/>
      <c r="F33" s="10" t="s">
        <v>53</v>
      </c>
      <c r="G33" s="11" t="s">
        <v>54</v>
      </c>
      <c r="H33" s="12" t="s">
        <v>149</v>
      </c>
      <c r="I33" s="12" t="s">
        <v>150</v>
      </c>
      <c r="J33" s="12" t="s">
        <v>151</v>
      </c>
      <c r="K33" s="12" t="s">
        <v>152</v>
      </c>
      <c r="L33" s="12" t="s">
        <v>153</v>
      </c>
      <c r="M33" s="12" t="s">
        <v>154</v>
      </c>
      <c r="N33" s="12" t="s">
        <v>55</v>
      </c>
      <c r="O33" s="12" t="s">
        <v>155</v>
      </c>
      <c r="P33" s="12" t="s">
        <v>149</v>
      </c>
      <c r="Q33" s="12" t="s">
        <v>56</v>
      </c>
      <c r="R33" s="11" t="s">
        <v>57</v>
      </c>
    </row>
    <row r="34" spans="1:18" x14ac:dyDescent="0.25">
      <c r="A34" s="1" t="s">
        <v>58</v>
      </c>
      <c r="C34" s="1">
        <v>10687</v>
      </c>
      <c r="E34" s="1"/>
      <c r="G34" s="13">
        <v>1</v>
      </c>
      <c r="H34" s="13">
        <v>2</v>
      </c>
      <c r="I34" s="13">
        <v>3</v>
      </c>
      <c r="J34" s="13">
        <v>4</v>
      </c>
      <c r="K34" s="13">
        <v>5</v>
      </c>
      <c r="L34" s="13">
        <v>6</v>
      </c>
      <c r="M34" s="13">
        <v>7</v>
      </c>
      <c r="N34" s="13">
        <v>8</v>
      </c>
      <c r="O34" s="13">
        <v>9</v>
      </c>
      <c r="P34" s="13">
        <v>10</v>
      </c>
      <c r="Q34" s="13">
        <v>11</v>
      </c>
      <c r="R34" s="13">
        <v>12</v>
      </c>
    </row>
    <row r="35" spans="1:18" x14ac:dyDescent="0.25">
      <c r="A35" s="1" t="s">
        <v>59</v>
      </c>
      <c r="C35" s="1">
        <v>1609</v>
      </c>
      <c r="E35" s="1"/>
      <c r="F35" s="4" t="s">
        <v>60</v>
      </c>
      <c r="G35" s="14">
        <f t="shared" ref="G35:G42" si="0">C4</f>
        <v>1166</v>
      </c>
      <c r="H35" s="14">
        <f t="shared" ref="H35:H42" si="1">C12</f>
        <v>2459</v>
      </c>
      <c r="I35" s="14">
        <f t="shared" ref="I35:I42" si="2">C20</f>
        <v>2705</v>
      </c>
      <c r="J35" s="14">
        <f t="shared" ref="J35:J42" si="3">C28</f>
        <v>1918</v>
      </c>
      <c r="K35" s="14">
        <f t="shared" ref="K35:K42" si="4">C36</f>
        <v>1152</v>
      </c>
      <c r="L35" s="14">
        <f t="shared" ref="L35:L42" si="5">C44</f>
        <v>611</v>
      </c>
      <c r="M35" s="14">
        <f t="shared" ref="M35:M42" si="6">C52</f>
        <v>541</v>
      </c>
      <c r="N35" s="14">
        <f t="shared" ref="N35:N42" si="7">C60</f>
        <v>527</v>
      </c>
      <c r="O35" s="14">
        <f t="shared" ref="O35:O42" si="8">C68</f>
        <v>696</v>
      </c>
      <c r="P35" s="14">
        <f t="shared" ref="P35:P42" si="9">C76</f>
        <v>1707</v>
      </c>
      <c r="Q35" s="14">
        <f t="shared" ref="Q35:Q42" si="10">C84</f>
        <v>752</v>
      </c>
      <c r="R35" s="14">
        <f t="shared" ref="R35:R42" si="11">C92</f>
        <v>281</v>
      </c>
    </row>
    <row r="36" spans="1:18" x14ac:dyDescent="0.25">
      <c r="A36" s="1" t="s">
        <v>61</v>
      </c>
      <c r="C36" s="1">
        <v>1152</v>
      </c>
      <c r="E36" s="1"/>
      <c r="F36" s="4" t="s">
        <v>62</v>
      </c>
      <c r="G36" s="14">
        <f t="shared" si="0"/>
        <v>2312</v>
      </c>
      <c r="H36" s="28">
        <f t="shared" si="1"/>
        <v>14411</v>
      </c>
      <c r="I36" s="28">
        <f t="shared" si="2"/>
        <v>15486</v>
      </c>
      <c r="J36" s="28">
        <f t="shared" si="3"/>
        <v>9900</v>
      </c>
      <c r="K36" s="28">
        <f t="shared" si="4"/>
        <v>4869</v>
      </c>
      <c r="L36" s="28">
        <f t="shared" si="5"/>
        <v>2024</v>
      </c>
      <c r="M36" s="28">
        <f t="shared" si="6"/>
        <v>1532</v>
      </c>
      <c r="N36" s="28">
        <f t="shared" si="7"/>
        <v>1658</v>
      </c>
      <c r="O36" s="14">
        <f t="shared" si="8"/>
        <v>1349</v>
      </c>
      <c r="P36" s="28">
        <f t="shared" si="9"/>
        <v>13245</v>
      </c>
      <c r="Q36" s="28">
        <f t="shared" si="10"/>
        <v>1953</v>
      </c>
      <c r="R36" s="14">
        <f t="shared" si="11"/>
        <v>344</v>
      </c>
    </row>
    <row r="37" spans="1:18" x14ac:dyDescent="0.25">
      <c r="A37" s="1" t="s">
        <v>63</v>
      </c>
      <c r="C37" s="1">
        <v>4869</v>
      </c>
      <c r="E37" s="1"/>
      <c r="F37" s="4" t="s">
        <v>64</v>
      </c>
      <c r="G37" s="14">
        <f t="shared" si="0"/>
        <v>2340</v>
      </c>
      <c r="H37" s="28">
        <f t="shared" si="1"/>
        <v>16252</v>
      </c>
      <c r="I37" s="28">
        <f t="shared" si="2"/>
        <v>16210</v>
      </c>
      <c r="J37" s="28">
        <f t="shared" si="3"/>
        <v>10582</v>
      </c>
      <c r="K37" s="28">
        <f t="shared" si="4"/>
        <v>5221</v>
      </c>
      <c r="L37" s="28">
        <f t="shared" si="5"/>
        <v>2248</v>
      </c>
      <c r="M37" s="28">
        <f t="shared" si="6"/>
        <v>1714</v>
      </c>
      <c r="N37" s="28">
        <f t="shared" si="7"/>
        <v>1757</v>
      </c>
      <c r="O37" s="14">
        <f t="shared" si="8"/>
        <v>1483</v>
      </c>
      <c r="P37" s="28">
        <f t="shared" si="9"/>
        <v>14762</v>
      </c>
      <c r="Q37" s="28">
        <f t="shared" si="10"/>
        <v>2326</v>
      </c>
      <c r="R37" s="14">
        <f t="shared" si="11"/>
        <v>372</v>
      </c>
    </row>
    <row r="38" spans="1:18" x14ac:dyDescent="0.25">
      <c r="A38" s="1" t="s">
        <v>65</v>
      </c>
      <c r="C38" s="1">
        <v>5221</v>
      </c>
      <c r="E38" s="1"/>
      <c r="F38" s="4" t="s">
        <v>66</v>
      </c>
      <c r="G38" s="14">
        <f t="shared" si="0"/>
        <v>2024</v>
      </c>
      <c r="H38" s="28">
        <f t="shared" si="1"/>
        <v>16112</v>
      </c>
      <c r="I38" s="28">
        <f t="shared" si="2"/>
        <v>16751</v>
      </c>
      <c r="J38" s="28">
        <f t="shared" si="3"/>
        <v>10849</v>
      </c>
      <c r="K38" s="28">
        <f t="shared" si="4"/>
        <v>4834</v>
      </c>
      <c r="L38" s="28">
        <f t="shared" si="5"/>
        <v>2185</v>
      </c>
      <c r="M38" s="28">
        <f t="shared" si="6"/>
        <v>1904</v>
      </c>
      <c r="N38" s="28">
        <f t="shared" si="7"/>
        <v>1862</v>
      </c>
      <c r="O38" s="14">
        <f t="shared" si="8"/>
        <v>1602</v>
      </c>
      <c r="P38" s="28">
        <f t="shared" si="9"/>
        <v>14819</v>
      </c>
      <c r="Q38" s="28">
        <f t="shared" si="10"/>
        <v>2319</v>
      </c>
      <c r="R38" s="14">
        <f t="shared" si="11"/>
        <v>401</v>
      </c>
    </row>
    <row r="39" spans="1:18" x14ac:dyDescent="0.25">
      <c r="A39" s="1" t="s">
        <v>67</v>
      </c>
      <c r="C39" s="1">
        <v>4834</v>
      </c>
      <c r="E39" s="1"/>
      <c r="F39" s="4" t="s">
        <v>68</v>
      </c>
      <c r="G39" s="14">
        <f t="shared" si="0"/>
        <v>2136</v>
      </c>
      <c r="H39" s="28">
        <f t="shared" si="1"/>
        <v>17538</v>
      </c>
      <c r="I39" s="28">
        <f t="shared" si="2"/>
        <v>18051</v>
      </c>
      <c r="J39" s="28">
        <f t="shared" si="3"/>
        <v>12156</v>
      </c>
      <c r="K39" s="28">
        <f t="shared" si="4"/>
        <v>5038</v>
      </c>
      <c r="L39" s="28">
        <f t="shared" si="5"/>
        <v>2220</v>
      </c>
      <c r="M39" s="28">
        <f t="shared" si="6"/>
        <v>1869</v>
      </c>
      <c r="N39" s="28">
        <f t="shared" si="7"/>
        <v>1834</v>
      </c>
      <c r="O39" s="14">
        <f t="shared" si="8"/>
        <v>1707</v>
      </c>
      <c r="P39" s="28">
        <f t="shared" si="9"/>
        <v>14186</v>
      </c>
      <c r="Q39" s="28">
        <f t="shared" si="10"/>
        <v>2291</v>
      </c>
      <c r="R39" s="14">
        <f t="shared" si="11"/>
        <v>386</v>
      </c>
    </row>
    <row r="40" spans="1:18" x14ac:dyDescent="0.25">
      <c r="A40" s="1" t="s">
        <v>69</v>
      </c>
      <c r="C40" s="1">
        <v>5038</v>
      </c>
      <c r="E40" s="1"/>
      <c r="F40" s="4" t="s">
        <v>70</v>
      </c>
      <c r="G40" s="14">
        <f t="shared" si="0"/>
        <v>2129</v>
      </c>
      <c r="H40" s="28">
        <f t="shared" si="1"/>
        <v>17531</v>
      </c>
      <c r="I40" s="28">
        <f t="shared" si="2"/>
        <v>18817</v>
      </c>
      <c r="J40" s="28">
        <f t="shared" si="3"/>
        <v>12170</v>
      </c>
      <c r="K40" s="28">
        <f t="shared" si="4"/>
        <v>5298</v>
      </c>
      <c r="L40" s="28">
        <f t="shared" si="5"/>
        <v>2319</v>
      </c>
      <c r="M40" s="28">
        <f t="shared" si="6"/>
        <v>1869</v>
      </c>
      <c r="N40" s="28">
        <f t="shared" si="7"/>
        <v>1869</v>
      </c>
      <c r="O40" s="14">
        <f t="shared" si="8"/>
        <v>1764</v>
      </c>
      <c r="P40" s="28">
        <f t="shared" si="9"/>
        <v>15746</v>
      </c>
      <c r="Q40" s="28">
        <f t="shared" si="10"/>
        <v>2431</v>
      </c>
      <c r="R40" s="14">
        <f t="shared" si="11"/>
        <v>358</v>
      </c>
    </row>
    <row r="41" spans="1:18" x14ac:dyDescent="0.25">
      <c r="A41" s="1" t="s">
        <v>71</v>
      </c>
      <c r="C41" s="1">
        <v>5298</v>
      </c>
      <c r="E41" s="1"/>
      <c r="F41" s="4" t="s">
        <v>72</v>
      </c>
      <c r="G41" s="14">
        <f t="shared" si="0"/>
        <v>1848</v>
      </c>
      <c r="H41" s="28">
        <f t="shared" si="1"/>
        <v>15978</v>
      </c>
      <c r="I41" s="28">
        <f t="shared" si="2"/>
        <v>16920</v>
      </c>
      <c r="J41" s="28">
        <f t="shared" si="3"/>
        <v>10687</v>
      </c>
      <c r="K41" s="28">
        <f t="shared" si="4"/>
        <v>4061</v>
      </c>
      <c r="L41" s="28">
        <f t="shared" si="5"/>
        <v>1869</v>
      </c>
      <c r="M41" s="28">
        <f t="shared" si="6"/>
        <v>1616</v>
      </c>
      <c r="N41" s="28">
        <f t="shared" si="7"/>
        <v>1651</v>
      </c>
      <c r="O41" s="14">
        <f t="shared" si="8"/>
        <v>1490</v>
      </c>
      <c r="P41" s="28">
        <f t="shared" si="9"/>
        <v>15191</v>
      </c>
      <c r="Q41" s="28">
        <f t="shared" si="10"/>
        <v>2234</v>
      </c>
      <c r="R41" s="14">
        <f t="shared" si="11"/>
        <v>344</v>
      </c>
    </row>
    <row r="42" spans="1:18" x14ac:dyDescent="0.25">
      <c r="A42" s="1" t="s">
        <v>73</v>
      </c>
      <c r="C42" s="1">
        <v>4061</v>
      </c>
      <c r="E42" s="1"/>
      <c r="F42" s="4" t="s">
        <v>74</v>
      </c>
      <c r="G42" s="14">
        <f t="shared" si="0"/>
        <v>913</v>
      </c>
      <c r="H42" s="14">
        <f t="shared" si="1"/>
        <v>2094</v>
      </c>
      <c r="I42" s="14">
        <f t="shared" si="2"/>
        <v>2248</v>
      </c>
      <c r="J42" s="14">
        <f t="shared" si="3"/>
        <v>1609</v>
      </c>
      <c r="K42" s="14">
        <f t="shared" si="4"/>
        <v>913</v>
      </c>
      <c r="L42" s="14">
        <f t="shared" si="5"/>
        <v>611</v>
      </c>
      <c r="M42" s="14">
        <f t="shared" si="6"/>
        <v>541</v>
      </c>
      <c r="N42" s="14">
        <f t="shared" si="7"/>
        <v>415</v>
      </c>
      <c r="O42" s="14">
        <f t="shared" si="8"/>
        <v>534</v>
      </c>
      <c r="P42" s="14">
        <f t="shared" si="9"/>
        <v>1560</v>
      </c>
      <c r="Q42" s="14">
        <f t="shared" si="10"/>
        <v>668</v>
      </c>
      <c r="R42" s="14">
        <f t="shared" si="11"/>
        <v>323</v>
      </c>
    </row>
    <row r="43" spans="1:18" x14ac:dyDescent="0.25">
      <c r="A43" s="1" t="s">
        <v>75</v>
      </c>
      <c r="C43" s="1">
        <v>913</v>
      </c>
      <c r="E43" s="1"/>
    </row>
    <row r="44" spans="1:18" x14ac:dyDescent="0.25">
      <c r="A44" s="1" t="s">
        <v>76</v>
      </c>
      <c r="C44" s="1">
        <v>611</v>
      </c>
    </row>
    <row r="45" spans="1:18" x14ac:dyDescent="0.25">
      <c r="A45" s="1" t="s">
        <v>77</v>
      </c>
      <c r="C45" s="1">
        <v>2024</v>
      </c>
    </row>
    <row r="46" spans="1:18" x14ac:dyDescent="0.25">
      <c r="A46" s="1" t="s">
        <v>78</v>
      </c>
      <c r="C46" s="1">
        <v>2248</v>
      </c>
    </row>
    <row r="47" spans="1:18" x14ac:dyDescent="0.25">
      <c r="A47" s="1" t="s">
        <v>79</v>
      </c>
      <c r="C47" s="1">
        <v>2185</v>
      </c>
    </row>
    <row r="48" spans="1:18" x14ac:dyDescent="0.25">
      <c r="A48" s="1" t="s">
        <v>80</v>
      </c>
      <c r="C48" s="1">
        <v>2220</v>
      </c>
    </row>
    <row r="49" spans="1:3" x14ac:dyDescent="0.25">
      <c r="A49" s="1" t="s">
        <v>81</v>
      </c>
      <c r="C49" s="1">
        <v>2319</v>
      </c>
    </row>
    <row r="50" spans="1:3" x14ac:dyDescent="0.25">
      <c r="A50" s="1" t="s">
        <v>82</v>
      </c>
      <c r="C50" s="1">
        <v>1869</v>
      </c>
    </row>
    <row r="51" spans="1:3" x14ac:dyDescent="0.25">
      <c r="A51" s="1" t="s">
        <v>83</v>
      </c>
      <c r="C51" s="1">
        <v>611</v>
      </c>
    </row>
    <row r="52" spans="1:3" x14ac:dyDescent="0.25">
      <c r="A52" s="1" t="s">
        <v>84</v>
      </c>
      <c r="C52" s="1">
        <v>541</v>
      </c>
    </row>
    <row r="53" spans="1:3" x14ac:dyDescent="0.25">
      <c r="A53" s="1" t="s">
        <v>85</v>
      </c>
      <c r="C53" s="1">
        <v>1532</v>
      </c>
    </row>
    <row r="54" spans="1:3" x14ac:dyDescent="0.25">
      <c r="A54" s="1" t="s">
        <v>86</v>
      </c>
      <c r="C54" s="1">
        <v>1714</v>
      </c>
    </row>
    <row r="55" spans="1:3" x14ac:dyDescent="0.25">
      <c r="A55" s="1" t="s">
        <v>87</v>
      </c>
      <c r="C55" s="1">
        <v>1904</v>
      </c>
    </row>
    <row r="56" spans="1:3" x14ac:dyDescent="0.25">
      <c r="A56" s="1" t="s">
        <v>88</v>
      </c>
      <c r="C56" s="1">
        <v>1869</v>
      </c>
    </row>
    <row r="57" spans="1:3" x14ac:dyDescent="0.25">
      <c r="A57" s="1" t="s">
        <v>89</v>
      </c>
      <c r="C57" s="1">
        <v>1869</v>
      </c>
    </row>
    <row r="58" spans="1:3" x14ac:dyDescent="0.25">
      <c r="A58" s="1" t="s">
        <v>90</v>
      </c>
      <c r="C58" s="1">
        <v>1616</v>
      </c>
    </row>
    <row r="59" spans="1:3" x14ac:dyDescent="0.25">
      <c r="A59" s="1" t="s">
        <v>91</v>
      </c>
      <c r="C59" s="1">
        <v>541</v>
      </c>
    </row>
    <row r="60" spans="1:3" x14ac:dyDescent="0.25">
      <c r="A60" s="1" t="s">
        <v>92</v>
      </c>
      <c r="C60" s="1">
        <v>527</v>
      </c>
    </row>
    <row r="61" spans="1:3" x14ac:dyDescent="0.25">
      <c r="A61" s="1" t="s">
        <v>93</v>
      </c>
      <c r="C61" s="1">
        <v>1658</v>
      </c>
    </row>
    <row r="62" spans="1:3" x14ac:dyDescent="0.25">
      <c r="A62" s="1" t="s">
        <v>94</v>
      </c>
      <c r="C62" s="1">
        <v>1757</v>
      </c>
    </row>
    <row r="63" spans="1:3" x14ac:dyDescent="0.25">
      <c r="A63" s="1" t="s">
        <v>95</v>
      </c>
      <c r="C63" s="1">
        <v>1862</v>
      </c>
    </row>
    <row r="64" spans="1:3" x14ac:dyDescent="0.25">
      <c r="A64" s="1" t="s">
        <v>96</v>
      </c>
      <c r="C64" s="1">
        <v>1834</v>
      </c>
    </row>
    <row r="65" spans="1:3" x14ac:dyDescent="0.25">
      <c r="A65" s="1" t="s">
        <v>97</v>
      </c>
      <c r="C65" s="1">
        <v>1869</v>
      </c>
    </row>
    <row r="66" spans="1:3" x14ac:dyDescent="0.25">
      <c r="A66" s="1" t="s">
        <v>98</v>
      </c>
      <c r="C66" s="1">
        <v>1651</v>
      </c>
    </row>
    <row r="67" spans="1:3" x14ac:dyDescent="0.25">
      <c r="A67" s="1" t="s">
        <v>99</v>
      </c>
      <c r="C67" s="1">
        <v>415</v>
      </c>
    </row>
    <row r="68" spans="1:3" x14ac:dyDescent="0.25">
      <c r="A68" s="1" t="s">
        <v>100</v>
      </c>
      <c r="C68" s="1">
        <v>696</v>
      </c>
    </row>
    <row r="69" spans="1:3" x14ac:dyDescent="0.25">
      <c r="A69" s="1" t="s">
        <v>101</v>
      </c>
      <c r="C69" s="1">
        <v>1349</v>
      </c>
    </row>
    <row r="70" spans="1:3" x14ac:dyDescent="0.25">
      <c r="A70" s="1" t="s">
        <v>102</v>
      </c>
      <c r="C70" s="1">
        <v>1483</v>
      </c>
    </row>
    <row r="71" spans="1:3" x14ac:dyDescent="0.25">
      <c r="A71" s="1" t="s">
        <v>103</v>
      </c>
      <c r="C71" s="1">
        <v>1602</v>
      </c>
    </row>
    <row r="72" spans="1:3" x14ac:dyDescent="0.25">
      <c r="A72" s="1" t="s">
        <v>104</v>
      </c>
      <c r="C72" s="1">
        <v>1707</v>
      </c>
    </row>
    <row r="73" spans="1:3" x14ac:dyDescent="0.25">
      <c r="A73" s="1" t="s">
        <v>105</v>
      </c>
      <c r="C73" s="1">
        <v>1764</v>
      </c>
    </row>
    <row r="74" spans="1:3" x14ac:dyDescent="0.25">
      <c r="A74" s="1" t="s">
        <v>106</v>
      </c>
      <c r="C74" s="1">
        <v>1490</v>
      </c>
    </row>
    <row r="75" spans="1:3" x14ac:dyDescent="0.25">
      <c r="A75" s="1" t="s">
        <v>107</v>
      </c>
      <c r="C75" s="1">
        <v>534</v>
      </c>
    </row>
    <row r="76" spans="1:3" x14ac:dyDescent="0.25">
      <c r="A76" s="1" t="s">
        <v>108</v>
      </c>
      <c r="C76" s="1">
        <v>1707</v>
      </c>
    </row>
    <row r="77" spans="1:3" x14ac:dyDescent="0.25">
      <c r="A77" s="1" t="s">
        <v>109</v>
      </c>
      <c r="C77" s="1">
        <v>13245</v>
      </c>
    </row>
    <row r="78" spans="1:3" x14ac:dyDescent="0.25">
      <c r="A78" s="1" t="s">
        <v>110</v>
      </c>
      <c r="C78" s="1">
        <v>14762</v>
      </c>
    </row>
    <row r="79" spans="1:3" x14ac:dyDescent="0.25">
      <c r="A79" s="1" t="s">
        <v>111</v>
      </c>
      <c r="C79" s="1">
        <v>14819</v>
      </c>
    </row>
    <row r="80" spans="1:3" x14ac:dyDescent="0.25">
      <c r="A80" s="1" t="s">
        <v>112</v>
      </c>
      <c r="C80" s="1">
        <v>14186</v>
      </c>
    </row>
    <row r="81" spans="1:3" x14ac:dyDescent="0.25">
      <c r="A81" s="1" t="s">
        <v>113</v>
      </c>
      <c r="C81" s="1">
        <v>15746</v>
      </c>
    </row>
    <row r="82" spans="1:3" x14ac:dyDescent="0.25">
      <c r="A82" s="1" t="s">
        <v>114</v>
      </c>
      <c r="C82" s="1">
        <v>15191</v>
      </c>
    </row>
    <row r="83" spans="1:3" x14ac:dyDescent="0.25">
      <c r="A83" s="1" t="s">
        <v>115</v>
      </c>
      <c r="C83" s="1">
        <v>1560</v>
      </c>
    </row>
    <row r="84" spans="1:3" x14ac:dyDescent="0.25">
      <c r="A84" s="1" t="s">
        <v>116</v>
      </c>
      <c r="C84" s="1">
        <v>752</v>
      </c>
    </row>
    <row r="85" spans="1:3" x14ac:dyDescent="0.25">
      <c r="A85" s="1" t="s">
        <v>117</v>
      </c>
      <c r="C85" s="1">
        <v>1953</v>
      </c>
    </row>
    <row r="86" spans="1:3" x14ac:dyDescent="0.25">
      <c r="A86" s="1" t="s">
        <v>118</v>
      </c>
      <c r="C86" s="1">
        <v>2326</v>
      </c>
    </row>
    <row r="87" spans="1:3" x14ac:dyDescent="0.25">
      <c r="A87" s="1" t="s">
        <v>119</v>
      </c>
      <c r="C87" s="1">
        <v>2319</v>
      </c>
    </row>
    <row r="88" spans="1:3" x14ac:dyDescent="0.25">
      <c r="A88" s="1" t="s">
        <v>120</v>
      </c>
      <c r="C88" s="1">
        <v>2291</v>
      </c>
    </row>
    <row r="89" spans="1:3" x14ac:dyDescent="0.25">
      <c r="A89" s="1" t="s">
        <v>121</v>
      </c>
      <c r="C89" s="1">
        <v>2431</v>
      </c>
    </row>
    <row r="90" spans="1:3" x14ac:dyDescent="0.25">
      <c r="A90" s="1" t="s">
        <v>122</v>
      </c>
      <c r="C90" s="1">
        <v>2234</v>
      </c>
    </row>
    <row r="91" spans="1:3" x14ac:dyDescent="0.25">
      <c r="A91" s="1" t="s">
        <v>123</v>
      </c>
      <c r="C91" s="1">
        <v>668</v>
      </c>
    </row>
    <row r="92" spans="1:3" x14ac:dyDescent="0.25">
      <c r="A92" s="1" t="s">
        <v>124</v>
      </c>
      <c r="C92" s="1">
        <v>281</v>
      </c>
    </row>
    <row r="93" spans="1:3" x14ac:dyDescent="0.25">
      <c r="A93" s="1" t="s">
        <v>125</v>
      </c>
      <c r="C93" s="1">
        <v>344</v>
      </c>
    </row>
    <row r="94" spans="1:3" x14ac:dyDescent="0.25">
      <c r="A94" s="1" t="s">
        <v>126</v>
      </c>
      <c r="C94" s="1">
        <v>372</v>
      </c>
    </row>
    <row r="95" spans="1:3" x14ac:dyDescent="0.25">
      <c r="A95" s="1" t="s">
        <v>127</v>
      </c>
      <c r="C95" s="1">
        <v>401</v>
      </c>
    </row>
    <row r="96" spans="1:3" x14ac:dyDescent="0.25">
      <c r="A96" s="1" t="s">
        <v>128</v>
      </c>
      <c r="C96" s="1">
        <v>386</v>
      </c>
    </row>
    <row r="97" spans="1:3" x14ac:dyDescent="0.25">
      <c r="A97" s="1" t="s">
        <v>129</v>
      </c>
      <c r="C97" s="1">
        <v>358</v>
      </c>
    </row>
    <row r="98" spans="1:3" x14ac:dyDescent="0.25">
      <c r="A98" s="1" t="s">
        <v>130</v>
      </c>
      <c r="C98" s="1">
        <v>344</v>
      </c>
    </row>
    <row r="99" spans="1:3" x14ac:dyDescent="0.25">
      <c r="A99" s="1" t="s">
        <v>131</v>
      </c>
      <c r="C99" s="1">
        <v>323</v>
      </c>
    </row>
    <row r="101" spans="1:3" x14ac:dyDescent="0.25">
      <c r="A101" s="1" t="s">
        <v>157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1"/>
  <sheetViews>
    <sheetView topLeftCell="A27" workbookViewId="0">
      <selection activeCell="M8" sqref="M8"/>
    </sheetView>
  </sheetViews>
  <sheetFormatPr defaultColWidth="9.140625" defaultRowHeight="15" x14ac:dyDescent="0.25"/>
  <cols>
    <col min="5" max="5" width="24.140625" customWidth="1"/>
    <col min="6" max="6" width="10.28515625" customWidth="1"/>
    <col min="7" max="7" width="14.140625" customWidth="1"/>
    <col min="8" max="8" width="12.42578125" customWidth="1"/>
    <col min="9" max="9" width="11.85546875" customWidth="1"/>
    <col min="10" max="10" width="10.140625" bestFit="1" customWidth="1"/>
    <col min="15" max="17" width="14.140625" bestFit="1" customWidth="1"/>
    <col min="19" max="20" width="12.85546875" bestFit="1" customWidth="1"/>
  </cols>
  <sheetData>
    <row r="1" spans="1:7" x14ac:dyDescent="0.25">
      <c r="A1" s="1" t="s">
        <v>158</v>
      </c>
    </row>
    <row r="2" spans="1:7" ht="18.75" x14ac:dyDescent="0.3">
      <c r="A2" s="1" t="s">
        <v>0</v>
      </c>
      <c r="E2" s="2" t="s">
        <v>1</v>
      </c>
    </row>
    <row r="3" spans="1:7" x14ac:dyDescent="0.25">
      <c r="A3" s="1" t="s">
        <v>2</v>
      </c>
      <c r="B3" s="1" t="s">
        <v>3</v>
      </c>
      <c r="C3" s="1">
        <v>0</v>
      </c>
    </row>
    <row r="4" spans="1:7" ht="15.75" x14ac:dyDescent="0.25">
      <c r="A4" s="1" t="s">
        <v>4</v>
      </c>
      <c r="C4" s="1">
        <v>2431</v>
      </c>
      <c r="E4" s="3" t="s">
        <v>5</v>
      </c>
    </row>
    <row r="5" spans="1:7" x14ac:dyDescent="0.25">
      <c r="A5" s="1" t="s">
        <v>6</v>
      </c>
      <c r="C5" s="1">
        <v>4926</v>
      </c>
    </row>
    <row r="6" spans="1:7" x14ac:dyDescent="0.25">
      <c r="A6" s="1" t="s">
        <v>7</v>
      </c>
      <c r="C6" s="1">
        <v>5628</v>
      </c>
    </row>
    <row r="7" spans="1:7" x14ac:dyDescent="0.25">
      <c r="A7" s="1" t="s">
        <v>8</v>
      </c>
      <c r="C7" s="1">
        <v>5474</v>
      </c>
      <c r="E7" s="4"/>
    </row>
    <row r="8" spans="1:7" x14ac:dyDescent="0.25">
      <c r="A8" s="1" t="s">
        <v>9</v>
      </c>
      <c r="C8" s="1">
        <v>5150</v>
      </c>
      <c r="E8" t="s">
        <v>10</v>
      </c>
      <c r="G8" s="5">
        <v>44874</v>
      </c>
    </row>
    <row r="9" spans="1:7" ht="15.75" x14ac:dyDescent="0.25">
      <c r="A9" s="1" t="s">
        <v>11</v>
      </c>
      <c r="C9" s="1">
        <v>4869</v>
      </c>
      <c r="E9" t="s">
        <v>12</v>
      </c>
      <c r="F9" s="6" t="s">
        <v>13</v>
      </c>
      <c r="G9" s="7">
        <f>G8</f>
        <v>44874</v>
      </c>
    </row>
    <row r="10" spans="1:7" x14ac:dyDescent="0.25">
      <c r="A10" s="1" t="s">
        <v>14</v>
      </c>
      <c r="C10" s="1">
        <v>3956</v>
      </c>
      <c r="F10" t="s">
        <v>15</v>
      </c>
      <c r="G10" s="5">
        <f>G9+1</f>
        <v>44875</v>
      </c>
    </row>
    <row r="11" spans="1:7" x14ac:dyDescent="0.25">
      <c r="A11" s="1" t="s">
        <v>16</v>
      </c>
      <c r="C11" s="1">
        <v>2003</v>
      </c>
      <c r="F11" t="s">
        <v>17</v>
      </c>
      <c r="G11" s="5">
        <f>G10</f>
        <v>44875</v>
      </c>
    </row>
    <row r="12" spans="1:7" x14ac:dyDescent="0.25">
      <c r="A12" s="1" t="s">
        <v>18</v>
      </c>
      <c r="C12" s="1">
        <v>5228</v>
      </c>
      <c r="F12" s="8" t="s">
        <v>19</v>
      </c>
      <c r="G12" s="5">
        <f>G11+1</f>
        <v>44876</v>
      </c>
    </row>
    <row r="13" spans="1:7" x14ac:dyDescent="0.25">
      <c r="A13" s="1" t="s">
        <v>20</v>
      </c>
      <c r="C13" s="1">
        <v>32371</v>
      </c>
      <c r="F13" t="s">
        <v>21</v>
      </c>
      <c r="G13" s="5">
        <f>G12</f>
        <v>44876</v>
      </c>
    </row>
    <row r="14" spans="1:7" x14ac:dyDescent="0.25">
      <c r="A14" s="1" t="s">
        <v>22</v>
      </c>
      <c r="C14" s="1">
        <v>39861</v>
      </c>
      <c r="G14" s="5"/>
    </row>
    <row r="15" spans="1:7" x14ac:dyDescent="0.25">
      <c r="A15" s="1" t="s">
        <v>23</v>
      </c>
      <c r="C15" s="1">
        <v>44280</v>
      </c>
      <c r="G15" s="5"/>
    </row>
    <row r="16" spans="1:7" x14ac:dyDescent="0.25">
      <c r="A16" s="1" t="s">
        <v>24</v>
      </c>
      <c r="C16" s="1">
        <v>45889</v>
      </c>
    </row>
    <row r="17" spans="1:19" x14ac:dyDescent="0.25">
      <c r="A17" s="1" t="s">
        <v>25</v>
      </c>
      <c r="C17" s="1">
        <v>39292</v>
      </c>
      <c r="E17" t="s">
        <v>26</v>
      </c>
      <c r="F17" t="s">
        <v>27</v>
      </c>
    </row>
    <row r="18" spans="1:19" x14ac:dyDescent="0.25">
      <c r="A18" s="1" t="s">
        <v>28</v>
      </c>
      <c r="C18" s="1">
        <v>34668</v>
      </c>
      <c r="E18" t="s">
        <v>29</v>
      </c>
      <c r="F18" t="s">
        <v>145</v>
      </c>
    </row>
    <row r="19" spans="1:19" x14ac:dyDescent="0.25">
      <c r="A19" s="1" t="s">
        <v>30</v>
      </c>
      <c r="C19" s="1">
        <v>4413</v>
      </c>
    </row>
    <row r="20" spans="1:19" x14ac:dyDescent="0.25">
      <c r="A20" s="1" t="s">
        <v>31</v>
      </c>
      <c r="C20" s="1">
        <v>6071</v>
      </c>
      <c r="E20" s="4" t="s">
        <v>32</v>
      </c>
      <c r="S20" s="1"/>
    </row>
    <row r="21" spans="1:19" x14ac:dyDescent="0.25">
      <c r="A21" s="1" t="s">
        <v>33</v>
      </c>
      <c r="C21" s="1">
        <v>33305</v>
      </c>
      <c r="E21" t="s">
        <v>34</v>
      </c>
      <c r="F21" t="s">
        <v>146</v>
      </c>
      <c r="I21" s="9"/>
      <c r="J21" s="5"/>
      <c r="S21" s="1"/>
    </row>
    <row r="22" spans="1:19" x14ac:dyDescent="0.25">
      <c r="A22" s="1" t="s">
        <v>35</v>
      </c>
      <c r="C22" s="1">
        <v>43044</v>
      </c>
      <c r="E22" t="s">
        <v>36</v>
      </c>
      <c r="F22" s="5">
        <v>44872</v>
      </c>
      <c r="S22" s="1"/>
    </row>
    <row r="23" spans="1:19" x14ac:dyDescent="0.25">
      <c r="A23" s="1" t="s">
        <v>37</v>
      </c>
      <c r="C23" s="1">
        <v>46072</v>
      </c>
      <c r="E23" t="s">
        <v>38</v>
      </c>
      <c r="F23" t="s">
        <v>147</v>
      </c>
      <c r="S23" s="1"/>
    </row>
    <row r="24" spans="1:19" x14ac:dyDescent="0.25">
      <c r="A24" s="1" t="s">
        <v>39</v>
      </c>
      <c r="C24" s="1">
        <v>45489</v>
      </c>
      <c r="E24" t="s">
        <v>40</v>
      </c>
      <c r="F24" s="27">
        <f>(G8-J21)+11</f>
        <v>44885</v>
      </c>
      <c r="G24" s="27" t="s">
        <v>41</v>
      </c>
      <c r="S24" s="1"/>
    </row>
    <row r="25" spans="1:19" x14ac:dyDescent="0.25">
      <c r="A25" s="1" t="s">
        <v>42</v>
      </c>
      <c r="C25" s="1">
        <v>44210</v>
      </c>
      <c r="E25" t="s">
        <v>43</v>
      </c>
      <c r="F25" t="s">
        <v>148</v>
      </c>
      <c r="S25" s="1"/>
    </row>
    <row r="26" spans="1:19" x14ac:dyDescent="0.25">
      <c r="A26" s="1" t="s">
        <v>44</v>
      </c>
      <c r="C26" s="1">
        <v>37528</v>
      </c>
      <c r="S26" s="1"/>
    </row>
    <row r="27" spans="1:19" x14ac:dyDescent="0.25">
      <c r="A27" s="1" t="s">
        <v>45</v>
      </c>
      <c r="C27" s="1">
        <v>4869</v>
      </c>
      <c r="E27" s="4" t="s">
        <v>46</v>
      </c>
      <c r="S27" s="1"/>
    </row>
    <row r="28" spans="1:19" x14ac:dyDescent="0.25">
      <c r="A28" s="1" t="s">
        <v>47</v>
      </c>
      <c r="C28" s="1">
        <v>5424</v>
      </c>
    </row>
    <row r="29" spans="1:19" x14ac:dyDescent="0.25">
      <c r="A29" s="1" t="s">
        <v>48</v>
      </c>
      <c r="C29" s="1">
        <v>30741</v>
      </c>
    </row>
    <row r="30" spans="1:19" x14ac:dyDescent="0.25">
      <c r="A30" s="1" t="s">
        <v>49</v>
      </c>
      <c r="C30" s="1">
        <v>41835</v>
      </c>
    </row>
    <row r="31" spans="1:19" x14ac:dyDescent="0.25">
      <c r="A31" s="1" t="s">
        <v>50</v>
      </c>
      <c r="C31" s="1">
        <v>42973</v>
      </c>
      <c r="E31" s="1"/>
    </row>
    <row r="32" spans="1:19" x14ac:dyDescent="0.25">
      <c r="A32" s="1" t="s">
        <v>51</v>
      </c>
      <c r="C32" s="1">
        <v>42355</v>
      </c>
      <c r="E32" s="1"/>
    </row>
    <row r="33" spans="1:18" ht="45" x14ac:dyDescent="0.25">
      <c r="A33" s="1" t="s">
        <v>52</v>
      </c>
      <c r="C33" s="1">
        <v>39685</v>
      </c>
      <c r="E33" s="1"/>
      <c r="F33" s="10" t="s">
        <v>53</v>
      </c>
      <c r="G33" s="11" t="s">
        <v>54</v>
      </c>
      <c r="H33" s="12" t="s">
        <v>149</v>
      </c>
      <c r="I33" s="12" t="s">
        <v>150</v>
      </c>
      <c r="J33" s="12" t="s">
        <v>151</v>
      </c>
      <c r="K33" s="12" t="s">
        <v>152</v>
      </c>
      <c r="L33" s="12" t="s">
        <v>153</v>
      </c>
      <c r="M33" s="12" t="s">
        <v>154</v>
      </c>
      <c r="N33" s="12" t="s">
        <v>55</v>
      </c>
      <c r="O33" s="12" t="s">
        <v>155</v>
      </c>
      <c r="P33" s="12" t="s">
        <v>149</v>
      </c>
      <c r="Q33" s="12" t="s">
        <v>56</v>
      </c>
      <c r="R33" s="11" t="s">
        <v>57</v>
      </c>
    </row>
    <row r="34" spans="1:18" x14ac:dyDescent="0.25">
      <c r="A34" s="1" t="s">
        <v>58</v>
      </c>
      <c r="C34" s="1">
        <v>32905</v>
      </c>
      <c r="E34" s="1"/>
      <c r="G34" s="13">
        <v>1</v>
      </c>
      <c r="H34" s="13">
        <v>2</v>
      </c>
      <c r="I34" s="13">
        <v>3</v>
      </c>
      <c r="J34" s="13">
        <v>4</v>
      </c>
      <c r="K34" s="13">
        <v>5</v>
      </c>
      <c r="L34" s="13">
        <v>6</v>
      </c>
      <c r="M34" s="13">
        <v>7</v>
      </c>
      <c r="N34" s="13">
        <v>8</v>
      </c>
      <c r="O34" s="13">
        <v>9</v>
      </c>
      <c r="P34" s="13">
        <v>10</v>
      </c>
      <c r="Q34" s="13">
        <v>11</v>
      </c>
      <c r="R34" s="13">
        <v>12</v>
      </c>
    </row>
    <row r="35" spans="1:18" x14ac:dyDescent="0.25">
      <c r="A35" s="1" t="s">
        <v>59</v>
      </c>
      <c r="C35" s="1">
        <v>4504</v>
      </c>
      <c r="E35" s="1"/>
      <c r="F35" s="4" t="s">
        <v>60</v>
      </c>
      <c r="G35" s="14">
        <f t="shared" ref="G35:G42" si="0">C4</f>
        <v>2431</v>
      </c>
      <c r="H35" s="14">
        <f t="shared" ref="H35:H42" si="1">C12</f>
        <v>5228</v>
      </c>
      <c r="I35" s="14">
        <f t="shared" ref="I35:I42" si="2">C20</f>
        <v>6071</v>
      </c>
      <c r="J35" s="14">
        <f t="shared" ref="J35:J42" si="3">C28</f>
        <v>5424</v>
      </c>
      <c r="K35" s="14">
        <f t="shared" ref="K35:K42" si="4">C36</f>
        <v>3879</v>
      </c>
      <c r="L35" s="14">
        <f t="shared" ref="L35:L42" si="5">C44</f>
        <v>2508</v>
      </c>
      <c r="M35" s="14">
        <f t="shared" ref="M35:M42" si="6">C52</f>
        <v>1771</v>
      </c>
      <c r="N35" s="14">
        <f t="shared" ref="N35:N42" si="7">C60</f>
        <v>1124</v>
      </c>
      <c r="O35" s="14">
        <f t="shared" ref="O35:O42" si="8">C68</f>
        <v>1883</v>
      </c>
      <c r="P35" s="14">
        <f t="shared" ref="P35:P42" si="9">C76</f>
        <v>5221</v>
      </c>
      <c r="Q35" s="14">
        <f t="shared" ref="Q35:Q42" si="10">C84</f>
        <v>2607</v>
      </c>
      <c r="R35" s="14">
        <f t="shared" ref="R35:R42" si="11">C92</f>
        <v>984</v>
      </c>
    </row>
    <row r="36" spans="1:18" x14ac:dyDescent="0.25">
      <c r="A36" s="1" t="s">
        <v>61</v>
      </c>
      <c r="C36" s="1">
        <v>3879</v>
      </c>
      <c r="E36" s="1"/>
      <c r="F36" s="4" t="s">
        <v>62</v>
      </c>
      <c r="G36" s="14">
        <f t="shared" si="0"/>
        <v>4926</v>
      </c>
      <c r="H36" s="28">
        <f t="shared" si="1"/>
        <v>32371</v>
      </c>
      <c r="I36" s="28">
        <f t="shared" si="2"/>
        <v>33305</v>
      </c>
      <c r="J36" s="28">
        <f t="shared" si="3"/>
        <v>30741</v>
      </c>
      <c r="K36" s="28">
        <f t="shared" si="4"/>
        <v>20096</v>
      </c>
      <c r="L36" s="28">
        <f t="shared" si="5"/>
        <v>9781</v>
      </c>
      <c r="M36" s="28">
        <f t="shared" si="6"/>
        <v>5811</v>
      </c>
      <c r="N36" s="28">
        <f t="shared" si="7"/>
        <v>2031</v>
      </c>
      <c r="O36" s="14">
        <f t="shared" si="8"/>
        <v>4040</v>
      </c>
      <c r="P36" s="28">
        <f t="shared" si="9"/>
        <v>49403</v>
      </c>
      <c r="Q36" s="28">
        <f t="shared" si="10"/>
        <v>7364</v>
      </c>
      <c r="R36" s="14">
        <f t="shared" si="11"/>
        <v>1202</v>
      </c>
    </row>
    <row r="37" spans="1:18" x14ac:dyDescent="0.25">
      <c r="A37" s="1" t="s">
        <v>63</v>
      </c>
      <c r="C37" s="1">
        <v>20096</v>
      </c>
      <c r="E37" s="1"/>
      <c r="F37" s="4" t="s">
        <v>64</v>
      </c>
      <c r="G37" s="14">
        <f t="shared" si="0"/>
        <v>5628</v>
      </c>
      <c r="H37" s="28">
        <f t="shared" si="1"/>
        <v>39861</v>
      </c>
      <c r="I37" s="28">
        <f t="shared" si="2"/>
        <v>43044</v>
      </c>
      <c r="J37" s="28">
        <f t="shared" si="3"/>
        <v>41835</v>
      </c>
      <c r="K37" s="28">
        <f t="shared" si="4"/>
        <v>24930</v>
      </c>
      <c r="L37" s="28">
        <f t="shared" si="5"/>
        <v>12022</v>
      </c>
      <c r="M37" s="28">
        <f t="shared" si="6"/>
        <v>6268</v>
      </c>
      <c r="N37" s="28">
        <f t="shared" si="7"/>
        <v>2354</v>
      </c>
      <c r="O37" s="14">
        <f t="shared" si="8"/>
        <v>5228</v>
      </c>
      <c r="P37" s="28">
        <f t="shared" si="9"/>
        <v>56872</v>
      </c>
      <c r="Q37" s="28">
        <f t="shared" si="10"/>
        <v>8593</v>
      </c>
      <c r="R37" s="14">
        <f t="shared" si="11"/>
        <v>1363</v>
      </c>
    </row>
    <row r="38" spans="1:18" x14ac:dyDescent="0.25">
      <c r="A38" s="1" t="s">
        <v>65</v>
      </c>
      <c r="C38" s="1">
        <v>24930</v>
      </c>
      <c r="E38" s="1"/>
      <c r="F38" s="4" t="s">
        <v>66</v>
      </c>
      <c r="G38" s="14">
        <f t="shared" si="0"/>
        <v>5474</v>
      </c>
      <c r="H38" s="28">
        <f t="shared" si="1"/>
        <v>44280</v>
      </c>
      <c r="I38" s="28">
        <f t="shared" si="2"/>
        <v>46072</v>
      </c>
      <c r="J38" s="28">
        <f t="shared" si="3"/>
        <v>42973</v>
      </c>
      <c r="K38" s="28">
        <f t="shared" si="4"/>
        <v>25492</v>
      </c>
      <c r="L38" s="28">
        <f t="shared" si="5"/>
        <v>10385</v>
      </c>
      <c r="M38" s="28">
        <f t="shared" si="6"/>
        <v>6120</v>
      </c>
      <c r="N38" s="28">
        <f t="shared" si="7"/>
        <v>2508</v>
      </c>
      <c r="O38" s="14">
        <f t="shared" si="8"/>
        <v>5565</v>
      </c>
      <c r="P38" s="28">
        <f t="shared" si="9"/>
        <v>62057</v>
      </c>
      <c r="Q38" s="28">
        <f t="shared" si="10"/>
        <v>8158</v>
      </c>
      <c r="R38" s="14">
        <f t="shared" si="11"/>
        <v>1476</v>
      </c>
    </row>
    <row r="39" spans="1:18" x14ac:dyDescent="0.25">
      <c r="A39" s="1" t="s">
        <v>67</v>
      </c>
      <c r="C39" s="1">
        <v>25492</v>
      </c>
      <c r="E39" s="1"/>
      <c r="F39" s="4" t="s">
        <v>68</v>
      </c>
      <c r="G39" s="14">
        <f t="shared" si="0"/>
        <v>5150</v>
      </c>
      <c r="H39" s="28">
        <f t="shared" si="1"/>
        <v>45889</v>
      </c>
      <c r="I39" s="28">
        <f t="shared" si="2"/>
        <v>45489</v>
      </c>
      <c r="J39" s="28">
        <f t="shared" si="3"/>
        <v>42355</v>
      </c>
      <c r="K39" s="28">
        <f t="shared" si="4"/>
        <v>23939</v>
      </c>
      <c r="L39" s="28">
        <f t="shared" si="5"/>
        <v>9521</v>
      </c>
      <c r="M39" s="28">
        <f t="shared" si="6"/>
        <v>6092</v>
      </c>
      <c r="N39" s="28">
        <f t="shared" si="7"/>
        <v>2515</v>
      </c>
      <c r="O39" s="14">
        <f t="shared" si="8"/>
        <v>5164</v>
      </c>
      <c r="P39" s="28">
        <f t="shared" si="9"/>
        <v>52171</v>
      </c>
      <c r="Q39" s="28">
        <f t="shared" si="10"/>
        <v>7322</v>
      </c>
      <c r="R39" s="14">
        <f t="shared" si="11"/>
        <v>1293</v>
      </c>
    </row>
    <row r="40" spans="1:18" x14ac:dyDescent="0.25">
      <c r="A40" s="1" t="s">
        <v>69</v>
      </c>
      <c r="C40" s="1">
        <v>23939</v>
      </c>
      <c r="E40" s="1"/>
      <c r="F40" s="4" t="s">
        <v>70</v>
      </c>
      <c r="G40" s="14">
        <f t="shared" si="0"/>
        <v>4869</v>
      </c>
      <c r="H40" s="28">
        <f t="shared" si="1"/>
        <v>39292</v>
      </c>
      <c r="I40" s="28">
        <f t="shared" si="2"/>
        <v>44210</v>
      </c>
      <c r="J40" s="28">
        <f t="shared" si="3"/>
        <v>39685</v>
      </c>
      <c r="K40" s="28">
        <f t="shared" si="4"/>
        <v>23531</v>
      </c>
      <c r="L40" s="28">
        <f t="shared" si="5"/>
        <v>9598</v>
      </c>
      <c r="M40" s="28">
        <f t="shared" si="6"/>
        <v>6162</v>
      </c>
      <c r="N40" s="28">
        <f t="shared" si="7"/>
        <v>2340</v>
      </c>
      <c r="O40" s="14">
        <f t="shared" si="8"/>
        <v>5207</v>
      </c>
      <c r="P40" s="28">
        <f t="shared" si="9"/>
        <v>49438</v>
      </c>
      <c r="Q40" s="28">
        <f t="shared" si="10"/>
        <v>6380</v>
      </c>
      <c r="R40" s="14">
        <f t="shared" si="11"/>
        <v>1040</v>
      </c>
    </row>
    <row r="41" spans="1:18" x14ac:dyDescent="0.25">
      <c r="A41" s="1" t="s">
        <v>71</v>
      </c>
      <c r="C41" s="1">
        <v>23531</v>
      </c>
      <c r="E41" s="1"/>
      <c r="F41" s="4" t="s">
        <v>72</v>
      </c>
      <c r="G41" s="14">
        <f t="shared" si="0"/>
        <v>3956</v>
      </c>
      <c r="H41" s="28">
        <f t="shared" si="1"/>
        <v>34668</v>
      </c>
      <c r="I41" s="28">
        <f t="shared" si="2"/>
        <v>37528</v>
      </c>
      <c r="J41" s="28">
        <f t="shared" si="3"/>
        <v>32905</v>
      </c>
      <c r="K41" s="28">
        <f t="shared" si="4"/>
        <v>16913</v>
      </c>
      <c r="L41" s="28">
        <f t="shared" si="5"/>
        <v>9415</v>
      </c>
      <c r="M41" s="28">
        <f t="shared" si="6"/>
        <v>5832</v>
      </c>
      <c r="N41" s="28">
        <f t="shared" si="7"/>
        <v>1911</v>
      </c>
      <c r="O41" s="14">
        <f t="shared" si="8"/>
        <v>3787</v>
      </c>
      <c r="P41" s="28">
        <f t="shared" si="9"/>
        <v>39123</v>
      </c>
      <c r="Q41" s="28">
        <f t="shared" si="10"/>
        <v>5382</v>
      </c>
      <c r="R41" s="14">
        <f t="shared" si="11"/>
        <v>899</v>
      </c>
    </row>
    <row r="42" spans="1:18" x14ac:dyDescent="0.25">
      <c r="A42" s="1" t="s">
        <v>73</v>
      </c>
      <c r="C42" s="1">
        <v>16913</v>
      </c>
      <c r="E42" s="1"/>
      <c r="F42" s="4" t="s">
        <v>74</v>
      </c>
      <c r="G42" s="14">
        <f t="shared" si="0"/>
        <v>2003</v>
      </c>
      <c r="H42" s="14">
        <f t="shared" si="1"/>
        <v>4413</v>
      </c>
      <c r="I42" s="14">
        <f t="shared" si="2"/>
        <v>4869</v>
      </c>
      <c r="J42" s="14">
        <f t="shared" si="3"/>
        <v>4504</v>
      </c>
      <c r="K42" s="14">
        <f t="shared" si="4"/>
        <v>3021</v>
      </c>
      <c r="L42" s="14">
        <f t="shared" si="5"/>
        <v>2143</v>
      </c>
      <c r="M42" s="14">
        <f t="shared" si="6"/>
        <v>1644</v>
      </c>
      <c r="N42" s="14">
        <f t="shared" si="7"/>
        <v>1047</v>
      </c>
      <c r="O42" s="14">
        <f t="shared" si="8"/>
        <v>1398</v>
      </c>
      <c r="P42" s="14">
        <f t="shared" si="9"/>
        <v>3745</v>
      </c>
      <c r="Q42" s="14">
        <f t="shared" si="10"/>
        <v>1469</v>
      </c>
      <c r="R42" s="14">
        <f t="shared" si="11"/>
        <v>836</v>
      </c>
    </row>
    <row r="43" spans="1:18" x14ac:dyDescent="0.25">
      <c r="A43" s="1" t="s">
        <v>75</v>
      </c>
      <c r="C43" s="1">
        <v>3021</v>
      </c>
      <c r="E43" s="1"/>
    </row>
    <row r="44" spans="1:18" x14ac:dyDescent="0.25">
      <c r="A44" s="1" t="s">
        <v>76</v>
      </c>
      <c r="C44" s="1">
        <v>2508</v>
      </c>
    </row>
    <row r="45" spans="1:18" x14ac:dyDescent="0.25">
      <c r="A45" s="1" t="s">
        <v>77</v>
      </c>
      <c r="C45" s="1">
        <v>9781</v>
      </c>
    </row>
    <row r="46" spans="1:18" x14ac:dyDescent="0.25">
      <c r="A46" s="1" t="s">
        <v>78</v>
      </c>
      <c r="C46" s="1">
        <v>12022</v>
      </c>
    </row>
    <row r="47" spans="1:18" x14ac:dyDescent="0.25">
      <c r="A47" s="1" t="s">
        <v>79</v>
      </c>
      <c r="C47" s="1">
        <v>10385</v>
      </c>
    </row>
    <row r="48" spans="1:18" x14ac:dyDescent="0.25">
      <c r="A48" s="1" t="s">
        <v>80</v>
      </c>
      <c r="C48" s="1">
        <v>9521</v>
      </c>
    </row>
    <row r="49" spans="1:3" x14ac:dyDescent="0.25">
      <c r="A49" s="1" t="s">
        <v>81</v>
      </c>
      <c r="C49" s="1">
        <v>9598</v>
      </c>
    </row>
    <row r="50" spans="1:3" x14ac:dyDescent="0.25">
      <c r="A50" s="1" t="s">
        <v>82</v>
      </c>
      <c r="C50" s="1">
        <v>9415</v>
      </c>
    </row>
    <row r="51" spans="1:3" x14ac:dyDescent="0.25">
      <c r="A51" s="1" t="s">
        <v>83</v>
      </c>
      <c r="C51" s="1">
        <v>2143</v>
      </c>
    </row>
    <row r="52" spans="1:3" x14ac:dyDescent="0.25">
      <c r="A52" s="1" t="s">
        <v>84</v>
      </c>
      <c r="C52" s="1">
        <v>1771</v>
      </c>
    </row>
    <row r="53" spans="1:3" x14ac:dyDescent="0.25">
      <c r="A53" s="1" t="s">
        <v>85</v>
      </c>
      <c r="C53" s="1">
        <v>5811</v>
      </c>
    </row>
    <row r="54" spans="1:3" x14ac:dyDescent="0.25">
      <c r="A54" s="1" t="s">
        <v>86</v>
      </c>
      <c r="C54" s="1">
        <v>6268</v>
      </c>
    </row>
    <row r="55" spans="1:3" x14ac:dyDescent="0.25">
      <c r="A55" s="1" t="s">
        <v>87</v>
      </c>
      <c r="C55" s="1">
        <v>6120</v>
      </c>
    </row>
    <row r="56" spans="1:3" x14ac:dyDescent="0.25">
      <c r="A56" s="1" t="s">
        <v>88</v>
      </c>
      <c r="C56" s="1">
        <v>6092</v>
      </c>
    </row>
    <row r="57" spans="1:3" x14ac:dyDescent="0.25">
      <c r="A57" s="1" t="s">
        <v>89</v>
      </c>
      <c r="C57" s="1">
        <v>6162</v>
      </c>
    </row>
    <row r="58" spans="1:3" x14ac:dyDescent="0.25">
      <c r="A58" s="1" t="s">
        <v>90</v>
      </c>
      <c r="C58" s="1">
        <v>5832</v>
      </c>
    </row>
    <row r="59" spans="1:3" x14ac:dyDescent="0.25">
      <c r="A59" s="1" t="s">
        <v>91</v>
      </c>
      <c r="C59" s="1">
        <v>1644</v>
      </c>
    </row>
    <row r="60" spans="1:3" x14ac:dyDescent="0.25">
      <c r="A60" s="1" t="s">
        <v>92</v>
      </c>
      <c r="C60" s="1">
        <v>1124</v>
      </c>
    </row>
    <row r="61" spans="1:3" x14ac:dyDescent="0.25">
      <c r="A61" s="1" t="s">
        <v>93</v>
      </c>
      <c r="C61" s="1">
        <v>2031</v>
      </c>
    </row>
    <row r="62" spans="1:3" x14ac:dyDescent="0.25">
      <c r="A62" s="1" t="s">
        <v>94</v>
      </c>
      <c r="C62" s="1">
        <v>2354</v>
      </c>
    </row>
    <row r="63" spans="1:3" x14ac:dyDescent="0.25">
      <c r="A63" s="1" t="s">
        <v>95</v>
      </c>
      <c r="C63" s="1">
        <v>2508</v>
      </c>
    </row>
    <row r="64" spans="1:3" x14ac:dyDescent="0.25">
      <c r="A64" s="1" t="s">
        <v>96</v>
      </c>
      <c r="C64" s="1">
        <v>2515</v>
      </c>
    </row>
    <row r="65" spans="1:3" x14ac:dyDescent="0.25">
      <c r="A65" s="1" t="s">
        <v>97</v>
      </c>
      <c r="C65" s="1">
        <v>2340</v>
      </c>
    </row>
    <row r="66" spans="1:3" x14ac:dyDescent="0.25">
      <c r="A66" s="1" t="s">
        <v>98</v>
      </c>
      <c r="C66" s="1">
        <v>1911</v>
      </c>
    </row>
    <row r="67" spans="1:3" x14ac:dyDescent="0.25">
      <c r="A67" s="1" t="s">
        <v>99</v>
      </c>
      <c r="C67" s="1">
        <v>1047</v>
      </c>
    </row>
    <row r="68" spans="1:3" x14ac:dyDescent="0.25">
      <c r="A68" s="1" t="s">
        <v>100</v>
      </c>
      <c r="C68" s="1">
        <v>1883</v>
      </c>
    </row>
    <row r="69" spans="1:3" x14ac:dyDescent="0.25">
      <c r="A69" s="1" t="s">
        <v>101</v>
      </c>
      <c r="C69" s="1">
        <v>4040</v>
      </c>
    </row>
    <row r="70" spans="1:3" x14ac:dyDescent="0.25">
      <c r="A70" s="1" t="s">
        <v>102</v>
      </c>
      <c r="C70" s="1">
        <v>5228</v>
      </c>
    </row>
    <row r="71" spans="1:3" x14ac:dyDescent="0.25">
      <c r="A71" s="1" t="s">
        <v>103</v>
      </c>
      <c r="C71" s="1">
        <v>5565</v>
      </c>
    </row>
    <row r="72" spans="1:3" x14ac:dyDescent="0.25">
      <c r="A72" s="1" t="s">
        <v>104</v>
      </c>
      <c r="C72" s="1">
        <v>5164</v>
      </c>
    </row>
    <row r="73" spans="1:3" x14ac:dyDescent="0.25">
      <c r="A73" s="1" t="s">
        <v>105</v>
      </c>
      <c r="C73" s="1">
        <v>5207</v>
      </c>
    </row>
    <row r="74" spans="1:3" x14ac:dyDescent="0.25">
      <c r="A74" s="1" t="s">
        <v>106</v>
      </c>
      <c r="C74" s="1">
        <v>3787</v>
      </c>
    </row>
    <row r="75" spans="1:3" x14ac:dyDescent="0.25">
      <c r="A75" s="1" t="s">
        <v>107</v>
      </c>
      <c r="C75" s="1">
        <v>1398</v>
      </c>
    </row>
    <row r="76" spans="1:3" x14ac:dyDescent="0.25">
      <c r="A76" s="1" t="s">
        <v>108</v>
      </c>
      <c r="C76" s="1">
        <v>5221</v>
      </c>
    </row>
    <row r="77" spans="1:3" x14ac:dyDescent="0.25">
      <c r="A77" s="1" t="s">
        <v>109</v>
      </c>
      <c r="C77" s="1">
        <v>49403</v>
      </c>
    </row>
    <row r="78" spans="1:3" x14ac:dyDescent="0.25">
      <c r="A78" s="1" t="s">
        <v>110</v>
      </c>
      <c r="C78" s="1">
        <v>56872</v>
      </c>
    </row>
    <row r="79" spans="1:3" x14ac:dyDescent="0.25">
      <c r="A79" s="1" t="s">
        <v>111</v>
      </c>
      <c r="C79" s="1">
        <v>62057</v>
      </c>
    </row>
    <row r="80" spans="1:3" x14ac:dyDescent="0.25">
      <c r="A80" s="1" t="s">
        <v>112</v>
      </c>
      <c r="C80" s="1">
        <v>52171</v>
      </c>
    </row>
    <row r="81" spans="1:3" x14ac:dyDescent="0.25">
      <c r="A81" s="1" t="s">
        <v>113</v>
      </c>
      <c r="C81" s="1">
        <v>49438</v>
      </c>
    </row>
    <row r="82" spans="1:3" x14ac:dyDescent="0.25">
      <c r="A82" s="1" t="s">
        <v>114</v>
      </c>
      <c r="C82" s="1">
        <v>39123</v>
      </c>
    </row>
    <row r="83" spans="1:3" x14ac:dyDescent="0.25">
      <c r="A83" s="1" t="s">
        <v>115</v>
      </c>
      <c r="C83" s="1">
        <v>3745</v>
      </c>
    </row>
    <row r="84" spans="1:3" x14ac:dyDescent="0.25">
      <c r="A84" s="1" t="s">
        <v>116</v>
      </c>
      <c r="C84" s="1">
        <v>2607</v>
      </c>
    </row>
    <row r="85" spans="1:3" x14ac:dyDescent="0.25">
      <c r="A85" s="1" t="s">
        <v>117</v>
      </c>
      <c r="C85" s="1">
        <v>7364</v>
      </c>
    </row>
    <row r="86" spans="1:3" x14ac:dyDescent="0.25">
      <c r="A86" s="1" t="s">
        <v>118</v>
      </c>
      <c r="C86" s="1">
        <v>8593</v>
      </c>
    </row>
    <row r="87" spans="1:3" x14ac:dyDescent="0.25">
      <c r="A87" s="1" t="s">
        <v>119</v>
      </c>
      <c r="C87" s="1">
        <v>8158</v>
      </c>
    </row>
    <row r="88" spans="1:3" x14ac:dyDescent="0.25">
      <c r="A88" s="1" t="s">
        <v>120</v>
      </c>
      <c r="C88" s="1">
        <v>7322</v>
      </c>
    </row>
    <row r="89" spans="1:3" x14ac:dyDescent="0.25">
      <c r="A89" s="1" t="s">
        <v>121</v>
      </c>
      <c r="C89" s="1">
        <v>6380</v>
      </c>
    </row>
    <row r="90" spans="1:3" x14ac:dyDescent="0.25">
      <c r="A90" s="1" t="s">
        <v>122</v>
      </c>
      <c r="C90" s="1">
        <v>5382</v>
      </c>
    </row>
    <row r="91" spans="1:3" x14ac:dyDescent="0.25">
      <c r="A91" s="1" t="s">
        <v>123</v>
      </c>
      <c r="C91" s="1">
        <v>1469</v>
      </c>
    </row>
    <row r="92" spans="1:3" x14ac:dyDescent="0.25">
      <c r="A92" s="1" t="s">
        <v>124</v>
      </c>
      <c r="C92" s="1">
        <v>984</v>
      </c>
    </row>
    <row r="93" spans="1:3" x14ac:dyDescent="0.25">
      <c r="A93" s="1" t="s">
        <v>125</v>
      </c>
      <c r="C93" s="1">
        <v>1202</v>
      </c>
    </row>
    <row r="94" spans="1:3" x14ac:dyDescent="0.25">
      <c r="A94" s="1" t="s">
        <v>126</v>
      </c>
      <c r="C94" s="1">
        <v>1363</v>
      </c>
    </row>
    <row r="95" spans="1:3" x14ac:dyDescent="0.25">
      <c r="A95" s="1" t="s">
        <v>127</v>
      </c>
      <c r="C95" s="1">
        <v>1476</v>
      </c>
    </row>
    <row r="96" spans="1:3" x14ac:dyDescent="0.25">
      <c r="A96" s="1" t="s">
        <v>128</v>
      </c>
      <c r="C96" s="1">
        <v>1293</v>
      </c>
    </row>
    <row r="97" spans="1:3" x14ac:dyDescent="0.25">
      <c r="A97" s="1" t="s">
        <v>129</v>
      </c>
      <c r="C97" s="1">
        <v>1040</v>
      </c>
    </row>
    <row r="98" spans="1:3" x14ac:dyDescent="0.25">
      <c r="A98" s="1" t="s">
        <v>130</v>
      </c>
      <c r="C98" s="1">
        <v>899</v>
      </c>
    </row>
    <row r="99" spans="1:3" x14ac:dyDescent="0.25">
      <c r="A99" s="1" t="s">
        <v>131</v>
      </c>
      <c r="C99" s="1">
        <v>836</v>
      </c>
    </row>
    <row r="101" spans="1:3" x14ac:dyDescent="0.25">
      <c r="A101" s="1" t="s">
        <v>159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1"/>
  <sheetViews>
    <sheetView topLeftCell="A18" workbookViewId="0">
      <selection activeCell="N11" sqref="N11"/>
    </sheetView>
  </sheetViews>
  <sheetFormatPr defaultColWidth="9.140625" defaultRowHeight="15" x14ac:dyDescent="0.25"/>
  <cols>
    <col min="5" max="5" width="24.140625" customWidth="1"/>
    <col min="6" max="6" width="10.28515625" customWidth="1"/>
    <col min="7" max="7" width="14.140625" customWidth="1"/>
    <col min="8" max="8" width="12.42578125" customWidth="1"/>
    <col min="9" max="9" width="11.85546875" customWidth="1"/>
    <col min="10" max="10" width="10.140625" bestFit="1" customWidth="1"/>
    <col min="15" max="17" width="14.140625" bestFit="1" customWidth="1"/>
    <col min="19" max="20" width="12.85546875" bestFit="1" customWidth="1"/>
  </cols>
  <sheetData>
    <row r="1" spans="1:7" x14ac:dyDescent="0.25">
      <c r="A1" s="1" t="s">
        <v>160</v>
      </c>
    </row>
    <row r="2" spans="1:7" ht="18.75" x14ac:dyDescent="0.3">
      <c r="A2" s="1" t="s">
        <v>0</v>
      </c>
      <c r="E2" s="2" t="s">
        <v>1</v>
      </c>
    </row>
    <row r="3" spans="1:7" x14ac:dyDescent="0.25">
      <c r="A3" s="1" t="s">
        <v>2</v>
      </c>
      <c r="B3" s="1" t="s">
        <v>3</v>
      </c>
      <c r="C3" s="1">
        <v>0</v>
      </c>
    </row>
    <row r="4" spans="1:7" ht="15.75" x14ac:dyDescent="0.25">
      <c r="A4" s="1" t="s">
        <v>4</v>
      </c>
      <c r="C4" s="1">
        <v>5354</v>
      </c>
      <c r="E4" s="3" t="s">
        <v>5</v>
      </c>
    </row>
    <row r="5" spans="1:7" x14ac:dyDescent="0.25">
      <c r="A5" s="1" t="s">
        <v>6</v>
      </c>
      <c r="C5" s="1">
        <v>12879</v>
      </c>
    </row>
    <row r="6" spans="1:7" x14ac:dyDescent="0.25">
      <c r="A6" s="1" t="s">
        <v>7</v>
      </c>
      <c r="C6" s="1">
        <v>16364</v>
      </c>
    </row>
    <row r="7" spans="1:7" x14ac:dyDescent="0.25">
      <c r="A7" s="1" t="s">
        <v>8</v>
      </c>
      <c r="C7" s="1">
        <v>15866</v>
      </c>
      <c r="E7" s="4"/>
    </row>
    <row r="8" spans="1:7" x14ac:dyDescent="0.25">
      <c r="A8" s="1" t="s">
        <v>9</v>
      </c>
      <c r="C8" s="1">
        <v>15500</v>
      </c>
      <c r="E8" t="s">
        <v>10</v>
      </c>
      <c r="G8" s="5">
        <v>44874</v>
      </c>
    </row>
    <row r="9" spans="1:7" ht="15.75" x14ac:dyDescent="0.25">
      <c r="A9" s="1" t="s">
        <v>11</v>
      </c>
      <c r="C9" s="1">
        <v>13912</v>
      </c>
      <c r="E9" t="s">
        <v>12</v>
      </c>
      <c r="F9" s="6" t="s">
        <v>13</v>
      </c>
      <c r="G9" s="7">
        <f>G8</f>
        <v>44874</v>
      </c>
    </row>
    <row r="10" spans="1:7" x14ac:dyDescent="0.25">
      <c r="A10" s="1" t="s">
        <v>14</v>
      </c>
      <c r="C10" s="1">
        <v>9036</v>
      </c>
      <c r="F10" t="s">
        <v>15</v>
      </c>
      <c r="G10" s="5">
        <f>G9+1</f>
        <v>44875</v>
      </c>
    </row>
    <row r="11" spans="1:7" x14ac:dyDescent="0.25">
      <c r="A11" s="1" t="s">
        <v>16</v>
      </c>
      <c r="C11" s="1">
        <v>3457</v>
      </c>
      <c r="F11" t="s">
        <v>17</v>
      </c>
      <c r="G11" s="5">
        <f>G10</f>
        <v>44875</v>
      </c>
    </row>
    <row r="12" spans="1:7" x14ac:dyDescent="0.25">
      <c r="A12" s="1" t="s">
        <v>18</v>
      </c>
      <c r="C12" s="1">
        <v>10814</v>
      </c>
      <c r="F12" s="8" t="s">
        <v>19</v>
      </c>
      <c r="G12" s="5">
        <f>G11+1</f>
        <v>44876</v>
      </c>
    </row>
    <row r="13" spans="1:7" x14ac:dyDescent="0.25">
      <c r="A13" s="1" t="s">
        <v>20</v>
      </c>
      <c r="C13" s="1">
        <v>82012</v>
      </c>
      <c r="F13" t="s">
        <v>21</v>
      </c>
      <c r="G13" s="5">
        <f>G12</f>
        <v>44876</v>
      </c>
    </row>
    <row r="14" spans="1:7" x14ac:dyDescent="0.25">
      <c r="A14" s="1" t="s">
        <v>22</v>
      </c>
      <c r="C14" s="1">
        <v>116385</v>
      </c>
      <c r="G14" s="5"/>
    </row>
    <row r="15" spans="1:7" x14ac:dyDescent="0.25">
      <c r="A15" s="1" t="s">
        <v>23</v>
      </c>
      <c r="C15" s="1">
        <v>134218</v>
      </c>
      <c r="G15" s="5"/>
    </row>
    <row r="16" spans="1:7" x14ac:dyDescent="0.25">
      <c r="A16" s="1" t="s">
        <v>24</v>
      </c>
      <c r="C16" s="1">
        <v>127339</v>
      </c>
    </row>
    <row r="17" spans="1:19" x14ac:dyDescent="0.25">
      <c r="A17" s="1" t="s">
        <v>25</v>
      </c>
      <c r="C17" s="1">
        <v>119379</v>
      </c>
      <c r="E17" t="s">
        <v>26</v>
      </c>
      <c r="F17" t="s">
        <v>27</v>
      </c>
    </row>
    <row r="18" spans="1:19" x14ac:dyDescent="0.25">
      <c r="A18" s="1" t="s">
        <v>28</v>
      </c>
      <c r="C18" s="1">
        <v>68739</v>
      </c>
      <c r="E18" t="s">
        <v>29</v>
      </c>
      <c r="F18" t="s">
        <v>145</v>
      </c>
    </row>
    <row r="19" spans="1:19" x14ac:dyDescent="0.25">
      <c r="A19" s="1" t="s">
        <v>30</v>
      </c>
      <c r="C19" s="1">
        <v>8137</v>
      </c>
    </row>
    <row r="20" spans="1:19" x14ac:dyDescent="0.25">
      <c r="A20" s="1" t="s">
        <v>31</v>
      </c>
      <c r="C20" s="1">
        <v>8130</v>
      </c>
      <c r="E20" s="4" t="s">
        <v>32</v>
      </c>
      <c r="S20" s="1"/>
    </row>
    <row r="21" spans="1:19" x14ac:dyDescent="0.25">
      <c r="A21" s="1" t="s">
        <v>33</v>
      </c>
      <c r="C21" s="1">
        <v>37598</v>
      </c>
      <c r="E21" t="s">
        <v>34</v>
      </c>
      <c r="F21" t="s">
        <v>146</v>
      </c>
      <c r="I21" s="9"/>
      <c r="J21" s="5"/>
      <c r="S21" s="1"/>
    </row>
    <row r="22" spans="1:19" x14ac:dyDescent="0.25">
      <c r="A22" s="1" t="s">
        <v>35</v>
      </c>
      <c r="C22" s="1">
        <v>45440</v>
      </c>
      <c r="E22" t="s">
        <v>36</v>
      </c>
      <c r="F22" s="5">
        <v>44872</v>
      </c>
      <c r="S22" s="1"/>
    </row>
    <row r="23" spans="1:19" x14ac:dyDescent="0.25">
      <c r="A23" s="1" t="s">
        <v>37</v>
      </c>
      <c r="C23" s="1">
        <v>50414</v>
      </c>
      <c r="E23" t="s">
        <v>38</v>
      </c>
      <c r="F23" t="s">
        <v>147</v>
      </c>
      <c r="S23" s="1"/>
    </row>
    <row r="24" spans="1:19" x14ac:dyDescent="0.25">
      <c r="A24" s="1" t="s">
        <v>39</v>
      </c>
      <c r="C24" s="1">
        <v>49122</v>
      </c>
      <c r="E24" t="s">
        <v>40</v>
      </c>
      <c r="F24" s="27">
        <f>(G8-J21)+11</f>
        <v>44885</v>
      </c>
      <c r="G24" s="27" t="s">
        <v>41</v>
      </c>
      <c r="S24" s="1"/>
    </row>
    <row r="25" spans="1:19" x14ac:dyDescent="0.25">
      <c r="A25" s="1" t="s">
        <v>42</v>
      </c>
      <c r="C25" s="1">
        <v>48187</v>
      </c>
      <c r="E25" t="s">
        <v>43</v>
      </c>
      <c r="F25" t="s">
        <v>148</v>
      </c>
      <c r="S25" s="1"/>
    </row>
    <row r="26" spans="1:19" x14ac:dyDescent="0.25">
      <c r="A26" s="1" t="s">
        <v>44</v>
      </c>
      <c r="C26" s="1">
        <v>36657</v>
      </c>
      <c r="S26" s="1"/>
    </row>
    <row r="27" spans="1:19" x14ac:dyDescent="0.25">
      <c r="A27" s="1" t="s">
        <v>45</v>
      </c>
      <c r="C27" s="1">
        <v>5853</v>
      </c>
      <c r="E27" s="4" t="s">
        <v>46</v>
      </c>
      <c r="S27" s="1"/>
    </row>
    <row r="28" spans="1:19" x14ac:dyDescent="0.25">
      <c r="A28" s="1" t="s">
        <v>47</v>
      </c>
      <c r="C28" s="1">
        <v>5136</v>
      </c>
    </row>
    <row r="29" spans="1:19" x14ac:dyDescent="0.25">
      <c r="A29" s="1" t="s">
        <v>48</v>
      </c>
      <c r="C29" s="1">
        <v>26504</v>
      </c>
    </row>
    <row r="30" spans="1:19" x14ac:dyDescent="0.25">
      <c r="A30" s="1" t="s">
        <v>49</v>
      </c>
      <c r="C30" s="1">
        <v>31345</v>
      </c>
    </row>
    <row r="31" spans="1:19" x14ac:dyDescent="0.25">
      <c r="A31" s="1" t="s">
        <v>50</v>
      </c>
      <c r="C31" s="1">
        <v>32293</v>
      </c>
      <c r="E31" s="1"/>
    </row>
    <row r="32" spans="1:19" x14ac:dyDescent="0.25">
      <c r="A32" s="1" t="s">
        <v>51</v>
      </c>
      <c r="C32" s="1">
        <v>29124</v>
      </c>
      <c r="E32" s="1"/>
    </row>
    <row r="33" spans="1:18" ht="45" x14ac:dyDescent="0.25">
      <c r="A33" s="1" t="s">
        <v>52</v>
      </c>
      <c r="C33" s="1">
        <v>31148</v>
      </c>
      <c r="E33" s="1"/>
      <c r="F33" s="10" t="s">
        <v>53</v>
      </c>
      <c r="G33" s="11" t="s">
        <v>54</v>
      </c>
      <c r="H33" s="12" t="s">
        <v>149</v>
      </c>
      <c r="I33" s="12" t="s">
        <v>150</v>
      </c>
      <c r="J33" s="12" t="s">
        <v>151</v>
      </c>
      <c r="K33" s="12" t="s">
        <v>152</v>
      </c>
      <c r="L33" s="12" t="s">
        <v>153</v>
      </c>
      <c r="M33" s="12" t="s">
        <v>154</v>
      </c>
      <c r="N33" s="12" t="s">
        <v>55</v>
      </c>
      <c r="O33" s="12" t="s">
        <v>155</v>
      </c>
      <c r="P33" s="12" t="s">
        <v>149</v>
      </c>
      <c r="Q33" s="12" t="s">
        <v>56</v>
      </c>
      <c r="R33" s="11" t="s">
        <v>57</v>
      </c>
    </row>
    <row r="34" spans="1:18" x14ac:dyDescent="0.25">
      <c r="A34" s="1" t="s">
        <v>58</v>
      </c>
      <c r="C34" s="1">
        <v>26138</v>
      </c>
      <c r="E34" s="1"/>
      <c r="G34" s="13">
        <v>1</v>
      </c>
      <c r="H34" s="13">
        <v>2</v>
      </c>
      <c r="I34" s="13">
        <v>3</v>
      </c>
      <c r="J34" s="13">
        <v>4</v>
      </c>
      <c r="K34" s="13">
        <v>5</v>
      </c>
      <c r="L34" s="13">
        <v>6</v>
      </c>
      <c r="M34" s="13">
        <v>7</v>
      </c>
      <c r="N34" s="13">
        <v>8</v>
      </c>
      <c r="O34" s="13">
        <v>9</v>
      </c>
      <c r="P34" s="13">
        <v>10</v>
      </c>
      <c r="Q34" s="13">
        <v>11</v>
      </c>
      <c r="R34" s="13">
        <v>12</v>
      </c>
    </row>
    <row r="35" spans="1:18" x14ac:dyDescent="0.25">
      <c r="A35" s="1" t="s">
        <v>59</v>
      </c>
      <c r="C35" s="1">
        <v>4054</v>
      </c>
      <c r="E35" s="1"/>
      <c r="F35" s="4" t="s">
        <v>60</v>
      </c>
      <c r="G35" s="14">
        <f t="shared" ref="G35:G42" si="0">C4</f>
        <v>5354</v>
      </c>
      <c r="H35" s="14">
        <f t="shared" ref="H35:H42" si="1">C12</f>
        <v>10814</v>
      </c>
      <c r="I35" s="14">
        <f t="shared" ref="I35:I42" si="2">C20</f>
        <v>8130</v>
      </c>
      <c r="J35" s="14">
        <f t="shared" ref="J35:J42" si="3">C28</f>
        <v>5136</v>
      </c>
      <c r="K35" s="14">
        <f t="shared" ref="K35:K42" si="4">C36</f>
        <v>3457</v>
      </c>
      <c r="L35" s="14">
        <f t="shared" ref="L35:L42" si="5">C44</f>
        <v>2010</v>
      </c>
      <c r="M35" s="14">
        <f t="shared" ref="M35:M42" si="6">C52</f>
        <v>1377</v>
      </c>
      <c r="N35" s="14">
        <f t="shared" ref="N35:N42" si="7">C60</f>
        <v>927</v>
      </c>
      <c r="O35" s="14">
        <f t="shared" ref="O35:O42" si="8">C68</f>
        <v>1785</v>
      </c>
      <c r="P35" s="14">
        <f t="shared" ref="P35:P42" si="9">C76</f>
        <v>5930</v>
      </c>
      <c r="Q35" s="14">
        <f t="shared" ref="Q35:Q42" si="10">C84</f>
        <v>2515</v>
      </c>
      <c r="R35" s="14">
        <f t="shared" ref="R35:R42" si="11">C92</f>
        <v>850</v>
      </c>
    </row>
    <row r="36" spans="1:18" x14ac:dyDescent="0.25">
      <c r="A36" s="1" t="s">
        <v>61</v>
      </c>
      <c r="C36" s="1">
        <v>3457</v>
      </c>
      <c r="E36" s="1"/>
      <c r="F36" s="4" t="s">
        <v>62</v>
      </c>
      <c r="G36" s="14">
        <f t="shared" si="0"/>
        <v>12879</v>
      </c>
      <c r="H36" s="28">
        <f t="shared" si="1"/>
        <v>82012</v>
      </c>
      <c r="I36" s="28">
        <f t="shared" si="2"/>
        <v>37598</v>
      </c>
      <c r="J36" s="28">
        <f t="shared" si="3"/>
        <v>26504</v>
      </c>
      <c r="K36" s="28">
        <f t="shared" si="4"/>
        <v>16140</v>
      </c>
      <c r="L36" s="28">
        <f t="shared" si="5"/>
        <v>6303</v>
      </c>
      <c r="M36" s="28">
        <f t="shared" si="6"/>
        <v>3710</v>
      </c>
      <c r="N36" s="28">
        <f t="shared" si="7"/>
        <v>1328</v>
      </c>
      <c r="O36" s="14">
        <f t="shared" si="8"/>
        <v>3485</v>
      </c>
      <c r="P36" s="28">
        <f t="shared" si="9"/>
        <v>46114</v>
      </c>
      <c r="Q36" s="28">
        <f t="shared" si="10"/>
        <v>5951</v>
      </c>
      <c r="R36" s="14">
        <f t="shared" si="11"/>
        <v>892</v>
      </c>
    </row>
    <row r="37" spans="1:18" x14ac:dyDescent="0.25">
      <c r="A37" s="1" t="s">
        <v>63</v>
      </c>
      <c r="C37" s="1">
        <v>16140</v>
      </c>
      <c r="E37" s="1"/>
      <c r="F37" s="4" t="s">
        <v>64</v>
      </c>
      <c r="G37" s="14">
        <f t="shared" si="0"/>
        <v>16364</v>
      </c>
      <c r="H37" s="28">
        <f t="shared" si="1"/>
        <v>116385</v>
      </c>
      <c r="I37" s="28">
        <f t="shared" si="2"/>
        <v>45440</v>
      </c>
      <c r="J37" s="28">
        <f t="shared" si="3"/>
        <v>31345</v>
      </c>
      <c r="K37" s="28">
        <f t="shared" si="4"/>
        <v>14833</v>
      </c>
      <c r="L37" s="28">
        <f t="shared" si="5"/>
        <v>5867</v>
      </c>
      <c r="M37" s="28">
        <f t="shared" si="6"/>
        <v>4300</v>
      </c>
      <c r="N37" s="28">
        <f t="shared" si="7"/>
        <v>1588</v>
      </c>
      <c r="O37" s="14">
        <f t="shared" si="8"/>
        <v>3380</v>
      </c>
      <c r="P37" s="28">
        <f t="shared" si="9"/>
        <v>36242</v>
      </c>
      <c r="Q37" s="28">
        <f t="shared" si="10"/>
        <v>5804</v>
      </c>
      <c r="R37" s="14">
        <f t="shared" si="11"/>
        <v>949</v>
      </c>
    </row>
    <row r="38" spans="1:18" x14ac:dyDescent="0.25">
      <c r="A38" s="1" t="s">
        <v>65</v>
      </c>
      <c r="C38" s="1">
        <v>14833</v>
      </c>
      <c r="E38" s="1"/>
      <c r="F38" s="4" t="s">
        <v>66</v>
      </c>
      <c r="G38" s="14">
        <f t="shared" si="0"/>
        <v>15866</v>
      </c>
      <c r="H38" s="28">
        <f t="shared" si="1"/>
        <v>134218</v>
      </c>
      <c r="I38" s="28">
        <f t="shared" si="2"/>
        <v>50414</v>
      </c>
      <c r="J38" s="28">
        <f t="shared" si="3"/>
        <v>32293</v>
      </c>
      <c r="K38" s="28">
        <f t="shared" si="4"/>
        <v>15430</v>
      </c>
      <c r="L38" s="28">
        <f t="shared" si="5"/>
        <v>5853</v>
      </c>
      <c r="M38" s="28">
        <f t="shared" si="6"/>
        <v>4117</v>
      </c>
      <c r="N38" s="28">
        <f t="shared" si="7"/>
        <v>1630</v>
      </c>
      <c r="O38" s="14">
        <f t="shared" si="8"/>
        <v>3541</v>
      </c>
      <c r="P38" s="28">
        <f t="shared" si="9"/>
        <v>34963</v>
      </c>
      <c r="Q38" s="28">
        <f t="shared" si="10"/>
        <v>5748</v>
      </c>
      <c r="R38" s="14">
        <f t="shared" si="11"/>
        <v>1026</v>
      </c>
    </row>
    <row r="39" spans="1:18" x14ac:dyDescent="0.25">
      <c r="A39" s="1" t="s">
        <v>67</v>
      </c>
      <c r="C39" s="1">
        <v>15430</v>
      </c>
      <c r="E39" s="1"/>
      <c r="F39" s="4" t="s">
        <v>68</v>
      </c>
      <c r="G39" s="14">
        <f t="shared" si="0"/>
        <v>15500</v>
      </c>
      <c r="H39" s="28">
        <f t="shared" si="1"/>
        <v>127339</v>
      </c>
      <c r="I39" s="28">
        <f t="shared" si="2"/>
        <v>49122</v>
      </c>
      <c r="J39" s="28">
        <f t="shared" si="3"/>
        <v>29124</v>
      </c>
      <c r="K39" s="28">
        <f t="shared" si="4"/>
        <v>14383</v>
      </c>
      <c r="L39" s="28">
        <f t="shared" si="5"/>
        <v>5719</v>
      </c>
      <c r="M39" s="28">
        <f t="shared" si="6"/>
        <v>4434</v>
      </c>
      <c r="N39" s="28">
        <f t="shared" si="7"/>
        <v>1686</v>
      </c>
      <c r="O39" s="14">
        <f t="shared" si="8"/>
        <v>3450</v>
      </c>
      <c r="P39" s="28">
        <f t="shared" si="9"/>
        <v>34422</v>
      </c>
      <c r="Q39" s="28">
        <f t="shared" si="10"/>
        <v>5621</v>
      </c>
      <c r="R39" s="14">
        <f t="shared" si="11"/>
        <v>963</v>
      </c>
    </row>
    <row r="40" spans="1:18" x14ac:dyDescent="0.25">
      <c r="A40" s="1" t="s">
        <v>69</v>
      </c>
      <c r="C40" s="1">
        <v>14383</v>
      </c>
      <c r="E40" s="1"/>
      <c r="F40" s="4" t="s">
        <v>70</v>
      </c>
      <c r="G40" s="14">
        <f t="shared" si="0"/>
        <v>13912</v>
      </c>
      <c r="H40" s="28">
        <f t="shared" si="1"/>
        <v>119379</v>
      </c>
      <c r="I40" s="28">
        <f t="shared" si="2"/>
        <v>48187</v>
      </c>
      <c r="J40" s="28">
        <f t="shared" si="3"/>
        <v>31148</v>
      </c>
      <c r="K40" s="28">
        <f t="shared" si="4"/>
        <v>14383</v>
      </c>
      <c r="L40" s="28">
        <f t="shared" si="5"/>
        <v>5375</v>
      </c>
      <c r="M40" s="28">
        <f t="shared" si="6"/>
        <v>4160</v>
      </c>
      <c r="N40" s="28">
        <f t="shared" si="7"/>
        <v>1553</v>
      </c>
      <c r="O40" s="14">
        <f t="shared" si="8"/>
        <v>3900</v>
      </c>
      <c r="P40" s="28">
        <f t="shared" si="9"/>
        <v>38378</v>
      </c>
      <c r="Q40" s="28">
        <f t="shared" si="10"/>
        <v>5719</v>
      </c>
      <c r="R40" s="14">
        <f t="shared" si="11"/>
        <v>906</v>
      </c>
    </row>
    <row r="41" spans="1:18" x14ac:dyDescent="0.25">
      <c r="A41" s="1" t="s">
        <v>71</v>
      </c>
      <c r="C41" s="1">
        <v>14383</v>
      </c>
      <c r="E41" s="1"/>
      <c r="F41" s="4" t="s">
        <v>72</v>
      </c>
      <c r="G41" s="14">
        <f t="shared" si="0"/>
        <v>9036</v>
      </c>
      <c r="H41" s="28">
        <f t="shared" si="1"/>
        <v>68739</v>
      </c>
      <c r="I41" s="28">
        <f t="shared" si="2"/>
        <v>36657</v>
      </c>
      <c r="J41" s="28">
        <f t="shared" si="3"/>
        <v>26138</v>
      </c>
      <c r="K41" s="28">
        <f t="shared" si="4"/>
        <v>10673</v>
      </c>
      <c r="L41" s="28">
        <f t="shared" si="5"/>
        <v>4420</v>
      </c>
      <c r="M41" s="28">
        <f t="shared" si="6"/>
        <v>3513</v>
      </c>
      <c r="N41" s="28">
        <f t="shared" si="7"/>
        <v>1321</v>
      </c>
      <c r="O41" s="14">
        <f t="shared" si="8"/>
        <v>3197</v>
      </c>
      <c r="P41" s="28">
        <f t="shared" si="9"/>
        <v>34479</v>
      </c>
      <c r="Q41" s="28">
        <f t="shared" si="10"/>
        <v>4532</v>
      </c>
      <c r="R41" s="14">
        <f t="shared" si="11"/>
        <v>822</v>
      </c>
    </row>
    <row r="42" spans="1:18" x14ac:dyDescent="0.25">
      <c r="A42" s="1" t="s">
        <v>73</v>
      </c>
      <c r="C42" s="1">
        <v>10673</v>
      </c>
      <c r="E42" s="1"/>
      <c r="F42" s="4" t="s">
        <v>74</v>
      </c>
      <c r="G42" s="14">
        <f t="shared" si="0"/>
        <v>3457</v>
      </c>
      <c r="H42" s="14">
        <f t="shared" si="1"/>
        <v>8137</v>
      </c>
      <c r="I42" s="14">
        <f t="shared" si="2"/>
        <v>5853</v>
      </c>
      <c r="J42" s="14">
        <f t="shared" si="3"/>
        <v>4054</v>
      </c>
      <c r="K42" s="14">
        <f t="shared" si="4"/>
        <v>2530</v>
      </c>
      <c r="L42" s="14">
        <f t="shared" si="5"/>
        <v>1518</v>
      </c>
      <c r="M42" s="14">
        <f t="shared" si="6"/>
        <v>1237</v>
      </c>
      <c r="N42" s="14">
        <f t="shared" si="7"/>
        <v>843</v>
      </c>
      <c r="O42" s="14">
        <f t="shared" si="8"/>
        <v>1173</v>
      </c>
      <c r="P42" s="14">
        <f t="shared" si="9"/>
        <v>3569</v>
      </c>
      <c r="Q42" s="14">
        <f t="shared" si="10"/>
        <v>1433</v>
      </c>
      <c r="R42" s="14">
        <f t="shared" si="11"/>
        <v>710</v>
      </c>
    </row>
    <row r="43" spans="1:18" x14ac:dyDescent="0.25">
      <c r="A43" s="1" t="s">
        <v>75</v>
      </c>
      <c r="C43" s="1">
        <v>2530</v>
      </c>
      <c r="E43" s="1"/>
    </row>
    <row r="44" spans="1:18" x14ac:dyDescent="0.25">
      <c r="A44" s="1" t="s">
        <v>76</v>
      </c>
      <c r="C44" s="1">
        <v>2010</v>
      </c>
    </row>
    <row r="45" spans="1:18" x14ac:dyDescent="0.25">
      <c r="A45" s="1" t="s">
        <v>77</v>
      </c>
      <c r="C45" s="1">
        <v>6303</v>
      </c>
    </row>
    <row r="46" spans="1:18" x14ac:dyDescent="0.25">
      <c r="A46" s="1" t="s">
        <v>78</v>
      </c>
      <c r="C46" s="1">
        <v>5867</v>
      </c>
    </row>
    <row r="47" spans="1:18" x14ac:dyDescent="0.25">
      <c r="A47" s="1" t="s">
        <v>79</v>
      </c>
      <c r="C47" s="1">
        <v>5853</v>
      </c>
    </row>
    <row r="48" spans="1:18" x14ac:dyDescent="0.25">
      <c r="A48" s="1" t="s">
        <v>80</v>
      </c>
      <c r="C48" s="1">
        <v>5719</v>
      </c>
    </row>
    <row r="49" spans="1:3" x14ac:dyDescent="0.25">
      <c r="A49" s="1" t="s">
        <v>81</v>
      </c>
      <c r="C49" s="1">
        <v>5375</v>
      </c>
    </row>
    <row r="50" spans="1:3" x14ac:dyDescent="0.25">
      <c r="A50" s="1" t="s">
        <v>82</v>
      </c>
      <c r="C50" s="1">
        <v>4420</v>
      </c>
    </row>
    <row r="51" spans="1:3" x14ac:dyDescent="0.25">
      <c r="A51" s="1" t="s">
        <v>83</v>
      </c>
      <c r="C51" s="1">
        <v>1518</v>
      </c>
    </row>
    <row r="52" spans="1:3" x14ac:dyDescent="0.25">
      <c r="A52" s="1" t="s">
        <v>84</v>
      </c>
      <c r="C52" s="1">
        <v>1377</v>
      </c>
    </row>
    <row r="53" spans="1:3" x14ac:dyDescent="0.25">
      <c r="A53" s="1" t="s">
        <v>85</v>
      </c>
      <c r="C53" s="1">
        <v>3710</v>
      </c>
    </row>
    <row r="54" spans="1:3" x14ac:dyDescent="0.25">
      <c r="A54" s="1" t="s">
        <v>86</v>
      </c>
      <c r="C54" s="1">
        <v>4300</v>
      </c>
    </row>
    <row r="55" spans="1:3" x14ac:dyDescent="0.25">
      <c r="A55" s="1" t="s">
        <v>87</v>
      </c>
      <c r="C55" s="1">
        <v>4117</v>
      </c>
    </row>
    <row r="56" spans="1:3" x14ac:dyDescent="0.25">
      <c r="A56" s="1" t="s">
        <v>88</v>
      </c>
      <c r="C56" s="1">
        <v>4434</v>
      </c>
    </row>
    <row r="57" spans="1:3" x14ac:dyDescent="0.25">
      <c r="A57" s="1" t="s">
        <v>89</v>
      </c>
      <c r="C57" s="1">
        <v>4160</v>
      </c>
    </row>
    <row r="58" spans="1:3" x14ac:dyDescent="0.25">
      <c r="A58" s="1" t="s">
        <v>90</v>
      </c>
      <c r="C58" s="1">
        <v>3513</v>
      </c>
    </row>
    <row r="59" spans="1:3" x14ac:dyDescent="0.25">
      <c r="A59" s="1" t="s">
        <v>91</v>
      </c>
      <c r="C59" s="1">
        <v>1237</v>
      </c>
    </row>
    <row r="60" spans="1:3" x14ac:dyDescent="0.25">
      <c r="A60" s="1" t="s">
        <v>92</v>
      </c>
      <c r="C60" s="1">
        <v>927</v>
      </c>
    </row>
    <row r="61" spans="1:3" x14ac:dyDescent="0.25">
      <c r="A61" s="1" t="s">
        <v>93</v>
      </c>
      <c r="C61" s="1">
        <v>1328</v>
      </c>
    </row>
    <row r="62" spans="1:3" x14ac:dyDescent="0.25">
      <c r="A62" s="1" t="s">
        <v>94</v>
      </c>
      <c r="C62" s="1">
        <v>1588</v>
      </c>
    </row>
    <row r="63" spans="1:3" x14ac:dyDescent="0.25">
      <c r="A63" s="1" t="s">
        <v>95</v>
      </c>
      <c r="C63" s="1">
        <v>1630</v>
      </c>
    </row>
    <row r="64" spans="1:3" x14ac:dyDescent="0.25">
      <c r="A64" s="1" t="s">
        <v>96</v>
      </c>
      <c r="C64" s="1">
        <v>1686</v>
      </c>
    </row>
    <row r="65" spans="1:3" x14ac:dyDescent="0.25">
      <c r="A65" s="1" t="s">
        <v>97</v>
      </c>
      <c r="C65" s="1">
        <v>1553</v>
      </c>
    </row>
    <row r="66" spans="1:3" x14ac:dyDescent="0.25">
      <c r="A66" s="1" t="s">
        <v>98</v>
      </c>
      <c r="C66" s="1">
        <v>1321</v>
      </c>
    </row>
    <row r="67" spans="1:3" x14ac:dyDescent="0.25">
      <c r="A67" s="1" t="s">
        <v>99</v>
      </c>
      <c r="C67" s="1">
        <v>843</v>
      </c>
    </row>
    <row r="68" spans="1:3" x14ac:dyDescent="0.25">
      <c r="A68" s="1" t="s">
        <v>100</v>
      </c>
      <c r="C68" s="1">
        <v>1785</v>
      </c>
    </row>
    <row r="69" spans="1:3" x14ac:dyDescent="0.25">
      <c r="A69" s="1" t="s">
        <v>101</v>
      </c>
      <c r="C69" s="1">
        <v>3485</v>
      </c>
    </row>
    <row r="70" spans="1:3" x14ac:dyDescent="0.25">
      <c r="A70" s="1" t="s">
        <v>102</v>
      </c>
      <c r="C70" s="1">
        <v>3380</v>
      </c>
    </row>
    <row r="71" spans="1:3" x14ac:dyDescent="0.25">
      <c r="A71" s="1" t="s">
        <v>103</v>
      </c>
      <c r="C71" s="1">
        <v>3541</v>
      </c>
    </row>
    <row r="72" spans="1:3" x14ac:dyDescent="0.25">
      <c r="A72" s="1" t="s">
        <v>104</v>
      </c>
      <c r="C72" s="1">
        <v>3450</v>
      </c>
    </row>
    <row r="73" spans="1:3" x14ac:dyDescent="0.25">
      <c r="A73" s="1" t="s">
        <v>105</v>
      </c>
      <c r="C73" s="1">
        <v>3900</v>
      </c>
    </row>
    <row r="74" spans="1:3" x14ac:dyDescent="0.25">
      <c r="A74" s="1" t="s">
        <v>106</v>
      </c>
      <c r="C74" s="1">
        <v>3197</v>
      </c>
    </row>
    <row r="75" spans="1:3" x14ac:dyDescent="0.25">
      <c r="A75" s="1" t="s">
        <v>107</v>
      </c>
      <c r="C75" s="1">
        <v>1173</v>
      </c>
    </row>
    <row r="76" spans="1:3" x14ac:dyDescent="0.25">
      <c r="A76" s="1" t="s">
        <v>108</v>
      </c>
      <c r="C76" s="1">
        <v>5930</v>
      </c>
    </row>
    <row r="77" spans="1:3" x14ac:dyDescent="0.25">
      <c r="A77" s="1" t="s">
        <v>109</v>
      </c>
      <c r="C77" s="1">
        <v>46114</v>
      </c>
    </row>
    <row r="78" spans="1:3" x14ac:dyDescent="0.25">
      <c r="A78" s="1" t="s">
        <v>110</v>
      </c>
      <c r="C78" s="1">
        <v>36242</v>
      </c>
    </row>
    <row r="79" spans="1:3" x14ac:dyDescent="0.25">
      <c r="A79" s="1" t="s">
        <v>111</v>
      </c>
      <c r="C79" s="1">
        <v>34963</v>
      </c>
    </row>
    <row r="80" spans="1:3" x14ac:dyDescent="0.25">
      <c r="A80" s="1" t="s">
        <v>112</v>
      </c>
      <c r="C80" s="1">
        <v>34422</v>
      </c>
    </row>
    <row r="81" spans="1:3" x14ac:dyDescent="0.25">
      <c r="A81" s="1" t="s">
        <v>113</v>
      </c>
      <c r="C81" s="1">
        <v>38378</v>
      </c>
    </row>
    <row r="82" spans="1:3" x14ac:dyDescent="0.25">
      <c r="A82" s="1" t="s">
        <v>114</v>
      </c>
      <c r="C82" s="1">
        <v>34479</v>
      </c>
    </row>
    <row r="83" spans="1:3" x14ac:dyDescent="0.25">
      <c r="A83" s="1" t="s">
        <v>115</v>
      </c>
      <c r="C83" s="1">
        <v>3569</v>
      </c>
    </row>
    <row r="84" spans="1:3" x14ac:dyDescent="0.25">
      <c r="A84" s="1" t="s">
        <v>116</v>
      </c>
      <c r="C84" s="1">
        <v>2515</v>
      </c>
    </row>
    <row r="85" spans="1:3" x14ac:dyDescent="0.25">
      <c r="A85" s="1" t="s">
        <v>117</v>
      </c>
      <c r="C85" s="1">
        <v>5951</v>
      </c>
    </row>
    <row r="86" spans="1:3" x14ac:dyDescent="0.25">
      <c r="A86" s="1" t="s">
        <v>118</v>
      </c>
      <c r="C86" s="1">
        <v>5804</v>
      </c>
    </row>
    <row r="87" spans="1:3" x14ac:dyDescent="0.25">
      <c r="A87" s="1" t="s">
        <v>119</v>
      </c>
      <c r="C87" s="1">
        <v>5748</v>
      </c>
    </row>
    <row r="88" spans="1:3" x14ac:dyDescent="0.25">
      <c r="A88" s="1" t="s">
        <v>120</v>
      </c>
      <c r="C88" s="1">
        <v>5621</v>
      </c>
    </row>
    <row r="89" spans="1:3" x14ac:dyDescent="0.25">
      <c r="A89" s="1" t="s">
        <v>121</v>
      </c>
      <c r="C89" s="1">
        <v>5719</v>
      </c>
    </row>
    <row r="90" spans="1:3" x14ac:dyDescent="0.25">
      <c r="A90" s="1" t="s">
        <v>122</v>
      </c>
      <c r="C90" s="1">
        <v>4532</v>
      </c>
    </row>
    <row r="91" spans="1:3" x14ac:dyDescent="0.25">
      <c r="A91" s="1" t="s">
        <v>123</v>
      </c>
      <c r="C91" s="1">
        <v>1433</v>
      </c>
    </row>
    <row r="92" spans="1:3" x14ac:dyDescent="0.25">
      <c r="A92" s="1" t="s">
        <v>124</v>
      </c>
      <c r="C92" s="1">
        <v>850</v>
      </c>
    </row>
    <row r="93" spans="1:3" x14ac:dyDescent="0.25">
      <c r="A93" s="1" t="s">
        <v>125</v>
      </c>
      <c r="C93" s="1">
        <v>892</v>
      </c>
    </row>
    <row r="94" spans="1:3" x14ac:dyDescent="0.25">
      <c r="A94" s="1" t="s">
        <v>126</v>
      </c>
      <c r="C94" s="1">
        <v>949</v>
      </c>
    </row>
    <row r="95" spans="1:3" x14ac:dyDescent="0.25">
      <c r="A95" s="1" t="s">
        <v>127</v>
      </c>
      <c r="C95" s="1">
        <v>1026</v>
      </c>
    </row>
    <row r="96" spans="1:3" x14ac:dyDescent="0.25">
      <c r="A96" s="1" t="s">
        <v>128</v>
      </c>
      <c r="C96" s="1">
        <v>963</v>
      </c>
    </row>
    <row r="97" spans="1:3" x14ac:dyDescent="0.25">
      <c r="A97" s="1" t="s">
        <v>129</v>
      </c>
      <c r="C97" s="1">
        <v>906</v>
      </c>
    </row>
    <row r="98" spans="1:3" x14ac:dyDescent="0.25">
      <c r="A98" s="1" t="s">
        <v>130</v>
      </c>
      <c r="C98" s="1">
        <v>822</v>
      </c>
    </row>
    <row r="99" spans="1:3" x14ac:dyDescent="0.25">
      <c r="A99" s="1" t="s">
        <v>131</v>
      </c>
      <c r="C99" s="1">
        <v>710</v>
      </c>
    </row>
    <row r="101" spans="1:3" x14ac:dyDescent="0.25">
      <c r="A101" s="1" t="s">
        <v>161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01"/>
  <sheetViews>
    <sheetView topLeftCell="A15" workbookViewId="0">
      <selection activeCell="N11" sqref="N11"/>
    </sheetView>
  </sheetViews>
  <sheetFormatPr defaultColWidth="9.140625" defaultRowHeight="15" x14ac:dyDescent="0.25"/>
  <cols>
    <col min="5" max="5" width="24.140625" customWidth="1"/>
    <col min="6" max="6" width="10.28515625" customWidth="1"/>
    <col min="7" max="7" width="14.140625" customWidth="1"/>
    <col min="8" max="8" width="12.42578125" customWidth="1"/>
    <col min="9" max="9" width="11.85546875" customWidth="1"/>
    <col min="10" max="10" width="10.140625" bestFit="1" customWidth="1"/>
    <col min="15" max="17" width="14.140625" bestFit="1" customWidth="1"/>
    <col min="19" max="20" width="12.85546875" bestFit="1" customWidth="1"/>
  </cols>
  <sheetData>
    <row r="1" spans="1:7" x14ac:dyDescent="0.25">
      <c r="A1" s="1" t="s">
        <v>162</v>
      </c>
    </row>
    <row r="2" spans="1:7" ht="18.75" x14ac:dyDescent="0.3">
      <c r="A2" s="1" t="s">
        <v>0</v>
      </c>
      <c r="E2" s="2" t="s">
        <v>1</v>
      </c>
    </row>
    <row r="3" spans="1:7" x14ac:dyDescent="0.25">
      <c r="A3" s="1" t="s">
        <v>2</v>
      </c>
      <c r="B3" s="1" t="s">
        <v>3</v>
      </c>
      <c r="C3" s="1">
        <v>0</v>
      </c>
    </row>
    <row r="4" spans="1:7" ht="15.75" x14ac:dyDescent="0.25">
      <c r="A4" s="1" t="s">
        <v>4</v>
      </c>
      <c r="C4" s="1">
        <v>5305</v>
      </c>
      <c r="E4" s="3" t="s">
        <v>5</v>
      </c>
    </row>
    <row r="5" spans="1:7" x14ac:dyDescent="0.25">
      <c r="A5" s="1" t="s">
        <v>6</v>
      </c>
      <c r="C5" s="1">
        <v>15409</v>
      </c>
    </row>
    <row r="6" spans="1:7" x14ac:dyDescent="0.25">
      <c r="A6" s="1" t="s">
        <v>7</v>
      </c>
      <c r="C6" s="1">
        <v>20391</v>
      </c>
    </row>
    <row r="7" spans="1:7" x14ac:dyDescent="0.25">
      <c r="A7" s="1" t="s">
        <v>8</v>
      </c>
      <c r="C7" s="1">
        <v>19913</v>
      </c>
      <c r="E7" s="4"/>
    </row>
    <row r="8" spans="1:7" x14ac:dyDescent="0.25">
      <c r="A8" s="1" t="s">
        <v>9</v>
      </c>
      <c r="C8" s="1">
        <v>17938</v>
      </c>
      <c r="E8" t="s">
        <v>10</v>
      </c>
      <c r="G8" s="5">
        <v>44874</v>
      </c>
    </row>
    <row r="9" spans="1:7" ht="15.75" x14ac:dyDescent="0.25">
      <c r="A9" s="1" t="s">
        <v>11</v>
      </c>
      <c r="C9" s="1">
        <v>15704</v>
      </c>
      <c r="E9" t="s">
        <v>12</v>
      </c>
      <c r="F9" s="6" t="s">
        <v>13</v>
      </c>
      <c r="G9" s="7">
        <f>G8</f>
        <v>44874</v>
      </c>
    </row>
    <row r="10" spans="1:7" x14ac:dyDescent="0.25">
      <c r="A10" s="1" t="s">
        <v>14</v>
      </c>
      <c r="C10" s="1">
        <v>7806</v>
      </c>
      <c r="F10" t="s">
        <v>15</v>
      </c>
      <c r="G10" s="5">
        <f>G9+1</f>
        <v>44875</v>
      </c>
    </row>
    <row r="11" spans="1:7" x14ac:dyDescent="0.25">
      <c r="A11" s="1" t="s">
        <v>16</v>
      </c>
      <c r="C11" s="1">
        <v>3190</v>
      </c>
      <c r="F11" t="s">
        <v>17</v>
      </c>
      <c r="G11" s="5">
        <f>G10</f>
        <v>44875</v>
      </c>
    </row>
    <row r="12" spans="1:7" x14ac:dyDescent="0.25">
      <c r="A12" s="1" t="s">
        <v>18</v>
      </c>
      <c r="C12" s="1">
        <v>11390</v>
      </c>
      <c r="F12" s="8" t="s">
        <v>19</v>
      </c>
      <c r="G12" s="5">
        <f>G11+1</f>
        <v>44876</v>
      </c>
    </row>
    <row r="13" spans="1:7" x14ac:dyDescent="0.25">
      <c r="A13" s="1" t="s">
        <v>20</v>
      </c>
      <c r="C13" s="1">
        <v>103548</v>
      </c>
      <c r="F13" t="s">
        <v>21</v>
      </c>
      <c r="G13" s="5">
        <f>G12</f>
        <v>44876</v>
      </c>
    </row>
    <row r="14" spans="1:7" x14ac:dyDescent="0.25">
      <c r="A14" s="1" t="s">
        <v>22</v>
      </c>
      <c r="C14" s="1">
        <v>155368</v>
      </c>
      <c r="G14" s="5"/>
    </row>
    <row r="15" spans="1:7" x14ac:dyDescent="0.25">
      <c r="A15" s="1" t="s">
        <v>23</v>
      </c>
      <c r="C15" s="1">
        <v>171493</v>
      </c>
      <c r="G15" s="5"/>
    </row>
    <row r="16" spans="1:7" x14ac:dyDescent="0.25">
      <c r="A16" s="1" t="s">
        <v>24</v>
      </c>
      <c r="C16" s="1">
        <v>159197</v>
      </c>
    </row>
    <row r="17" spans="1:19" x14ac:dyDescent="0.25">
      <c r="A17" s="1" t="s">
        <v>25</v>
      </c>
      <c r="C17" s="1">
        <v>146908</v>
      </c>
      <c r="E17" t="s">
        <v>26</v>
      </c>
      <c r="F17" t="s">
        <v>27</v>
      </c>
    </row>
    <row r="18" spans="1:19" x14ac:dyDescent="0.25">
      <c r="A18" s="1" t="s">
        <v>28</v>
      </c>
      <c r="C18" s="1">
        <v>57841</v>
      </c>
      <c r="E18" t="s">
        <v>29</v>
      </c>
      <c r="F18" t="s">
        <v>145</v>
      </c>
    </row>
    <row r="19" spans="1:19" x14ac:dyDescent="0.25">
      <c r="A19" s="1" t="s">
        <v>30</v>
      </c>
      <c r="C19" s="1">
        <v>6780</v>
      </c>
    </row>
    <row r="20" spans="1:19" x14ac:dyDescent="0.25">
      <c r="A20" s="1" t="s">
        <v>31</v>
      </c>
      <c r="C20" s="1">
        <v>7574</v>
      </c>
      <c r="E20" s="4" t="s">
        <v>32</v>
      </c>
      <c r="S20" s="1"/>
    </row>
    <row r="21" spans="1:19" x14ac:dyDescent="0.25">
      <c r="A21" s="1" t="s">
        <v>33</v>
      </c>
      <c r="C21" s="1">
        <v>35652</v>
      </c>
      <c r="E21" t="s">
        <v>34</v>
      </c>
      <c r="F21" t="s">
        <v>146</v>
      </c>
      <c r="I21" s="9"/>
      <c r="J21" s="5"/>
      <c r="S21" s="1"/>
    </row>
    <row r="22" spans="1:19" x14ac:dyDescent="0.25">
      <c r="A22" s="1" t="s">
        <v>35</v>
      </c>
      <c r="C22" s="1">
        <v>45376</v>
      </c>
      <c r="E22" t="s">
        <v>36</v>
      </c>
      <c r="F22" s="5">
        <v>44872</v>
      </c>
      <c r="S22" s="1"/>
    </row>
    <row r="23" spans="1:19" x14ac:dyDescent="0.25">
      <c r="A23" s="1" t="s">
        <v>37</v>
      </c>
      <c r="C23" s="1">
        <v>48559</v>
      </c>
      <c r="E23" t="s">
        <v>38</v>
      </c>
      <c r="F23" t="s">
        <v>147</v>
      </c>
      <c r="S23" s="1"/>
    </row>
    <row r="24" spans="1:19" x14ac:dyDescent="0.25">
      <c r="A24" s="1" t="s">
        <v>39</v>
      </c>
      <c r="C24" s="1">
        <v>49375</v>
      </c>
      <c r="E24" t="s">
        <v>40</v>
      </c>
      <c r="F24" s="27">
        <f>(G8-J21)+11</f>
        <v>44885</v>
      </c>
      <c r="G24" s="27" t="s">
        <v>41</v>
      </c>
      <c r="S24" s="1"/>
    </row>
    <row r="25" spans="1:19" x14ac:dyDescent="0.25">
      <c r="A25" s="1" t="s">
        <v>42</v>
      </c>
      <c r="C25" s="1">
        <v>45088</v>
      </c>
      <c r="E25" t="s">
        <v>43</v>
      </c>
      <c r="F25" t="s">
        <v>148</v>
      </c>
      <c r="S25" s="1"/>
    </row>
    <row r="26" spans="1:19" x14ac:dyDescent="0.25">
      <c r="A26" s="1" t="s">
        <v>44</v>
      </c>
      <c r="C26" s="1">
        <v>30811</v>
      </c>
      <c r="S26" s="1"/>
    </row>
    <row r="27" spans="1:19" x14ac:dyDescent="0.25">
      <c r="A27" s="1" t="s">
        <v>45</v>
      </c>
      <c r="C27" s="1">
        <v>4827</v>
      </c>
      <c r="E27" s="4" t="s">
        <v>46</v>
      </c>
      <c r="S27" s="1"/>
    </row>
    <row r="28" spans="1:19" x14ac:dyDescent="0.25">
      <c r="A28" s="1" t="s">
        <v>47</v>
      </c>
      <c r="C28" s="1">
        <v>4806</v>
      </c>
    </row>
    <row r="29" spans="1:19" x14ac:dyDescent="0.25">
      <c r="A29" s="1" t="s">
        <v>48</v>
      </c>
      <c r="C29" s="1">
        <v>23173</v>
      </c>
    </row>
    <row r="30" spans="1:19" x14ac:dyDescent="0.25">
      <c r="A30" s="1" t="s">
        <v>49</v>
      </c>
      <c r="C30" s="1">
        <v>24599</v>
      </c>
    </row>
    <row r="31" spans="1:19" x14ac:dyDescent="0.25">
      <c r="A31" s="1" t="s">
        <v>50</v>
      </c>
      <c r="C31" s="1">
        <v>24958</v>
      </c>
      <c r="E31" s="1"/>
    </row>
    <row r="32" spans="1:19" x14ac:dyDescent="0.25">
      <c r="A32" s="1" t="s">
        <v>51</v>
      </c>
      <c r="C32" s="1">
        <v>24866</v>
      </c>
      <c r="E32" s="1"/>
    </row>
    <row r="33" spans="1:18" ht="45" x14ac:dyDescent="0.25">
      <c r="A33" s="1" t="s">
        <v>52</v>
      </c>
      <c r="C33" s="1">
        <v>24220</v>
      </c>
      <c r="E33" s="1"/>
      <c r="F33" s="10" t="s">
        <v>53</v>
      </c>
      <c r="G33" s="11" t="s">
        <v>54</v>
      </c>
      <c r="H33" s="12" t="s">
        <v>149</v>
      </c>
      <c r="I33" s="12" t="s">
        <v>150</v>
      </c>
      <c r="J33" s="12" t="s">
        <v>151</v>
      </c>
      <c r="K33" s="12" t="s">
        <v>152</v>
      </c>
      <c r="L33" s="12" t="s">
        <v>153</v>
      </c>
      <c r="M33" s="12" t="s">
        <v>154</v>
      </c>
      <c r="N33" s="12" t="s">
        <v>55</v>
      </c>
      <c r="O33" s="12" t="s">
        <v>155</v>
      </c>
      <c r="P33" s="12" t="s">
        <v>149</v>
      </c>
      <c r="Q33" s="12" t="s">
        <v>56</v>
      </c>
      <c r="R33" s="11" t="s">
        <v>57</v>
      </c>
    </row>
    <row r="34" spans="1:18" x14ac:dyDescent="0.25">
      <c r="A34" s="1" t="s">
        <v>58</v>
      </c>
      <c r="C34" s="1">
        <v>20538</v>
      </c>
      <c r="E34" s="1"/>
      <c r="G34" s="13">
        <v>1</v>
      </c>
      <c r="H34" s="13">
        <v>2</v>
      </c>
      <c r="I34" s="13">
        <v>3</v>
      </c>
      <c r="J34" s="13">
        <v>4</v>
      </c>
      <c r="K34" s="13">
        <v>5</v>
      </c>
      <c r="L34" s="13">
        <v>6</v>
      </c>
      <c r="M34" s="13">
        <v>7</v>
      </c>
      <c r="N34" s="13">
        <v>8</v>
      </c>
      <c r="O34" s="13">
        <v>9</v>
      </c>
      <c r="P34" s="13">
        <v>10</v>
      </c>
      <c r="Q34" s="13">
        <v>11</v>
      </c>
      <c r="R34" s="13">
        <v>12</v>
      </c>
    </row>
    <row r="35" spans="1:18" x14ac:dyDescent="0.25">
      <c r="A35" s="1" t="s">
        <v>59</v>
      </c>
      <c r="C35" s="1">
        <v>3422</v>
      </c>
      <c r="E35" s="1"/>
      <c r="F35" s="4" t="s">
        <v>60</v>
      </c>
      <c r="G35" s="14">
        <f t="shared" ref="G35:G42" si="0">C4</f>
        <v>5305</v>
      </c>
      <c r="H35" s="14">
        <f t="shared" ref="H35:H42" si="1">C12</f>
        <v>11390</v>
      </c>
      <c r="I35" s="14">
        <f t="shared" ref="I35:I42" si="2">C20</f>
        <v>7574</v>
      </c>
      <c r="J35" s="14">
        <f t="shared" ref="J35:J42" si="3">C28</f>
        <v>4806</v>
      </c>
      <c r="K35" s="14">
        <f t="shared" ref="K35:K42" si="4">C36</f>
        <v>3225</v>
      </c>
      <c r="L35" s="14">
        <f t="shared" ref="L35:L42" si="5">C44</f>
        <v>1707</v>
      </c>
      <c r="M35" s="14">
        <f t="shared" ref="M35:M42" si="6">C52</f>
        <v>1251</v>
      </c>
      <c r="N35" s="14">
        <f t="shared" ref="N35:N42" si="7">C60</f>
        <v>885</v>
      </c>
      <c r="O35" s="14">
        <f t="shared" ref="O35:O42" si="8">C68</f>
        <v>1700</v>
      </c>
      <c r="P35" s="14">
        <f t="shared" ref="P35:P42" si="9">C76</f>
        <v>4778</v>
      </c>
      <c r="Q35" s="14">
        <f t="shared" ref="Q35:Q42" si="10">C84</f>
        <v>2122</v>
      </c>
      <c r="R35" s="14">
        <f t="shared" ref="R35:R42" si="11">C92</f>
        <v>773</v>
      </c>
    </row>
    <row r="36" spans="1:18" x14ac:dyDescent="0.25">
      <c r="A36" s="1" t="s">
        <v>61</v>
      </c>
      <c r="C36" s="1">
        <v>3225</v>
      </c>
      <c r="E36" s="1"/>
      <c r="F36" s="4" t="s">
        <v>62</v>
      </c>
      <c r="G36" s="14">
        <f t="shared" si="0"/>
        <v>15409</v>
      </c>
      <c r="H36" s="28">
        <f t="shared" si="1"/>
        <v>103548</v>
      </c>
      <c r="I36" s="28">
        <f t="shared" si="2"/>
        <v>35652</v>
      </c>
      <c r="J36" s="28">
        <f t="shared" si="3"/>
        <v>23173</v>
      </c>
      <c r="K36" s="28">
        <f t="shared" si="4"/>
        <v>13821</v>
      </c>
      <c r="L36" s="28">
        <f t="shared" si="5"/>
        <v>4504</v>
      </c>
      <c r="M36" s="28">
        <f t="shared" si="6"/>
        <v>3281</v>
      </c>
      <c r="N36" s="28">
        <f t="shared" si="7"/>
        <v>1265</v>
      </c>
      <c r="O36" s="14">
        <f t="shared" si="8"/>
        <v>3401</v>
      </c>
      <c r="P36" s="28">
        <f t="shared" si="9"/>
        <v>37985</v>
      </c>
      <c r="Q36" s="28">
        <f t="shared" si="10"/>
        <v>5460</v>
      </c>
      <c r="R36" s="14">
        <f t="shared" si="11"/>
        <v>871</v>
      </c>
    </row>
    <row r="37" spans="1:18" x14ac:dyDescent="0.25">
      <c r="A37" s="1" t="s">
        <v>63</v>
      </c>
      <c r="C37" s="1">
        <v>13821</v>
      </c>
      <c r="E37" s="1"/>
      <c r="F37" s="4" t="s">
        <v>64</v>
      </c>
      <c r="G37" s="14">
        <f t="shared" si="0"/>
        <v>20391</v>
      </c>
      <c r="H37" s="28">
        <f t="shared" si="1"/>
        <v>155368</v>
      </c>
      <c r="I37" s="28">
        <f t="shared" si="2"/>
        <v>45376</v>
      </c>
      <c r="J37" s="28">
        <f t="shared" si="3"/>
        <v>24599</v>
      </c>
      <c r="K37" s="28">
        <f t="shared" si="4"/>
        <v>12922</v>
      </c>
      <c r="L37" s="28">
        <f t="shared" si="5"/>
        <v>4680</v>
      </c>
      <c r="M37" s="28">
        <f t="shared" si="6"/>
        <v>3949</v>
      </c>
      <c r="N37" s="28">
        <f t="shared" si="7"/>
        <v>1469</v>
      </c>
      <c r="O37" s="14">
        <f t="shared" si="8"/>
        <v>3872</v>
      </c>
      <c r="P37" s="28">
        <f t="shared" si="9"/>
        <v>41603</v>
      </c>
      <c r="Q37" s="28">
        <f t="shared" si="10"/>
        <v>6246</v>
      </c>
      <c r="R37" s="14">
        <f t="shared" si="11"/>
        <v>977</v>
      </c>
    </row>
    <row r="38" spans="1:18" x14ac:dyDescent="0.25">
      <c r="A38" s="1" t="s">
        <v>65</v>
      </c>
      <c r="C38" s="1">
        <v>12922</v>
      </c>
      <c r="E38" s="1"/>
      <c r="F38" s="4" t="s">
        <v>66</v>
      </c>
      <c r="G38" s="14">
        <f t="shared" si="0"/>
        <v>19913</v>
      </c>
      <c r="H38" s="28">
        <f t="shared" si="1"/>
        <v>171493</v>
      </c>
      <c r="I38" s="28">
        <f t="shared" si="2"/>
        <v>48559</v>
      </c>
      <c r="J38" s="28">
        <f t="shared" si="3"/>
        <v>24958</v>
      </c>
      <c r="K38" s="28">
        <f t="shared" si="4"/>
        <v>12879</v>
      </c>
      <c r="L38" s="28">
        <f t="shared" si="5"/>
        <v>4890</v>
      </c>
      <c r="M38" s="28">
        <f t="shared" si="6"/>
        <v>3872</v>
      </c>
      <c r="N38" s="28">
        <f t="shared" si="7"/>
        <v>1560</v>
      </c>
      <c r="O38" s="14">
        <f t="shared" si="8"/>
        <v>3893</v>
      </c>
      <c r="P38" s="28">
        <f t="shared" si="9"/>
        <v>40641</v>
      </c>
      <c r="Q38" s="28">
        <f t="shared" si="10"/>
        <v>6331</v>
      </c>
      <c r="R38" s="14">
        <f t="shared" si="11"/>
        <v>1068</v>
      </c>
    </row>
    <row r="39" spans="1:18" x14ac:dyDescent="0.25">
      <c r="A39" s="1" t="s">
        <v>67</v>
      </c>
      <c r="C39" s="1">
        <v>12879</v>
      </c>
      <c r="E39" s="1"/>
      <c r="F39" s="4" t="s">
        <v>68</v>
      </c>
      <c r="G39" s="14">
        <f t="shared" si="0"/>
        <v>17938</v>
      </c>
      <c r="H39" s="28">
        <f t="shared" si="1"/>
        <v>159197</v>
      </c>
      <c r="I39" s="28">
        <f t="shared" si="2"/>
        <v>49375</v>
      </c>
      <c r="J39" s="28">
        <f t="shared" si="3"/>
        <v>24866</v>
      </c>
      <c r="K39" s="28">
        <f t="shared" si="4"/>
        <v>13090</v>
      </c>
      <c r="L39" s="28">
        <f t="shared" si="5"/>
        <v>4926</v>
      </c>
      <c r="M39" s="28">
        <f t="shared" si="6"/>
        <v>3949</v>
      </c>
      <c r="N39" s="28">
        <f t="shared" si="7"/>
        <v>1714</v>
      </c>
      <c r="O39" s="14">
        <f t="shared" si="8"/>
        <v>3977</v>
      </c>
      <c r="P39" s="28">
        <f t="shared" si="9"/>
        <v>38891</v>
      </c>
      <c r="Q39" s="28">
        <f t="shared" si="10"/>
        <v>6197</v>
      </c>
      <c r="R39" s="14">
        <f t="shared" si="11"/>
        <v>1047</v>
      </c>
    </row>
    <row r="40" spans="1:18" x14ac:dyDescent="0.25">
      <c r="A40" s="1" t="s">
        <v>69</v>
      </c>
      <c r="C40" s="1">
        <v>13090</v>
      </c>
      <c r="E40" s="1"/>
      <c r="F40" s="4" t="s">
        <v>70</v>
      </c>
      <c r="G40" s="14">
        <f t="shared" si="0"/>
        <v>15704</v>
      </c>
      <c r="H40" s="28">
        <f t="shared" si="1"/>
        <v>146908</v>
      </c>
      <c r="I40" s="28">
        <f t="shared" si="2"/>
        <v>45088</v>
      </c>
      <c r="J40" s="28">
        <f t="shared" si="3"/>
        <v>24220</v>
      </c>
      <c r="K40" s="28">
        <f t="shared" si="4"/>
        <v>12036</v>
      </c>
      <c r="L40" s="28">
        <f t="shared" si="5"/>
        <v>4630</v>
      </c>
      <c r="M40" s="28">
        <f t="shared" si="6"/>
        <v>3682</v>
      </c>
      <c r="N40" s="28">
        <f t="shared" si="7"/>
        <v>1539</v>
      </c>
      <c r="O40" s="14">
        <f t="shared" si="8"/>
        <v>4124</v>
      </c>
      <c r="P40" s="28">
        <f t="shared" si="9"/>
        <v>42201</v>
      </c>
      <c r="Q40" s="28">
        <f t="shared" si="10"/>
        <v>6085</v>
      </c>
      <c r="R40" s="14">
        <f t="shared" si="11"/>
        <v>935</v>
      </c>
    </row>
    <row r="41" spans="1:18" x14ac:dyDescent="0.25">
      <c r="A41" s="1" t="s">
        <v>71</v>
      </c>
      <c r="C41" s="1">
        <v>12036</v>
      </c>
      <c r="E41" s="1"/>
      <c r="F41" s="4" t="s">
        <v>72</v>
      </c>
      <c r="G41" s="14">
        <f t="shared" si="0"/>
        <v>7806</v>
      </c>
      <c r="H41" s="28">
        <f t="shared" si="1"/>
        <v>57841</v>
      </c>
      <c r="I41" s="28">
        <f t="shared" si="2"/>
        <v>30811</v>
      </c>
      <c r="J41" s="28">
        <f t="shared" si="3"/>
        <v>20538</v>
      </c>
      <c r="K41" s="28">
        <f t="shared" si="4"/>
        <v>9317</v>
      </c>
      <c r="L41" s="28">
        <f t="shared" si="5"/>
        <v>3647</v>
      </c>
      <c r="M41" s="28">
        <f t="shared" si="6"/>
        <v>3035</v>
      </c>
      <c r="N41" s="28">
        <f t="shared" si="7"/>
        <v>1377</v>
      </c>
      <c r="O41" s="14">
        <f t="shared" si="8"/>
        <v>3520</v>
      </c>
      <c r="P41" s="28">
        <f t="shared" si="9"/>
        <v>39812</v>
      </c>
      <c r="Q41" s="28">
        <f t="shared" si="10"/>
        <v>5087</v>
      </c>
      <c r="R41" s="14">
        <f t="shared" si="11"/>
        <v>864</v>
      </c>
    </row>
    <row r="42" spans="1:18" x14ac:dyDescent="0.25">
      <c r="A42" s="1" t="s">
        <v>73</v>
      </c>
      <c r="C42" s="1">
        <v>9317</v>
      </c>
      <c r="E42" s="1"/>
      <c r="F42" s="4" t="s">
        <v>74</v>
      </c>
      <c r="G42" s="14">
        <f t="shared" si="0"/>
        <v>3190</v>
      </c>
      <c r="H42" s="14">
        <f t="shared" si="1"/>
        <v>6780</v>
      </c>
      <c r="I42" s="14">
        <f t="shared" si="2"/>
        <v>4827</v>
      </c>
      <c r="J42" s="14">
        <f t="shared" si="3"/>
        <v>3422</v>
      </c>
      <c r="K42" s="14">
        <f t="shared" si="4"/>
        <v>2094</v>
      </c>
      <c r="L42" s="14">
        <f t="shared" si="5"/>
        <v>1370</v>
      </c>
      <c r="M42" s="14">
        <f t="shared" si="6"/>
        <v>1166</v>
      </c>
      <c r="N42" s="14">
        <f t="shared" si="7"/>
        <v>843</v>
      </c>
      <c r="O42" s="14">
        <f t="shared" si="8"/>
        <v>1307</v>
      </c>
      <c r="P42" s="14">
        <f t="shared" si="9"/>
        <v>3963</v>
      </c>
      <c r="Q42" s="14">
        <f t="shared" si="10"/>
        <v>1504</v>
      </c>
      <c r="R42" s="14">
        <f t="shared" si="11"/>
        <v>801</v>
      </c>
    </row>
    <row r="43" spans="1:18" x14ac:dyDescent="0.25">
      <c r="A43" s="1" t="s">
        <v>75</v>
      </c>
      <c r="C43" s="1">
        <v>2094</v>
      </c>
      <c r="E43" s="1"/>
    </row>
    <row r="44" spans="1:18" x14ac:dyDescent="0.25">
      <c r="A44" s="1" t="s">
        <v>76</v>
      </c>
      <c r="C44" s="1">
        <v>1707</v>
      </c>
    </row>
    <row r="45" spans="1:18" x14ac:dyDescent="0.25">
      <c r="A45" s="1" t="s">
        <v>77</v>
      </c>
      <c r="C45" s="1">
        <v>4504</v>
      </c>
    </row>
    <row r="46" spans="1:18" x14ac:dyDescent="0.25">
      <c r="A46" s="1" t="s">
        <v>78</v>
      </c>
      <c r="C46" s="1">
        <v>4680</v>
      </c>
    </row>
    <row r="47" spans="1:18" x14ac:dyDescent="0.25">
      <c r="A47" s="1" t="s">
        <v>79</v>
      </c>
      <c r="C47" s="1">
        <v>4890</v>
      </c>
    </row>
    <row r="48" spans="1:18" x14ac:dyDescent="0.25">
      <c r="A48" s="1" t="s">
        <v>80</v>
      </c>
      <c r="C48" s="1">
        <v>4926</v>
      </c>
    </row>
    <row r="49" spans="1:3" x14ac:dyDescent="0.25">
      <c r="A49" s="1" t="s">
        <v>81</v>
      </c>
      <c r="C49" s="1">
        <v>4630</v>
      </c>
    </row>
    <row r="50" spans="1:3" x14ac:dyDescent="0.25">
      <c r="A50" s="1" t="s">
        <v>82</v>
      </c>
      <c r="C50" s="1">
        <v>3647</v>
      </c>
    </row>
    <row r="51" spans="1:3" x14ac:dyDescent="0.25">
      <c r="A51" s="1" t="s">
        <v>83</v>
      </c>
      <c r="C51" s="1">
        <v>1370</v>
      </c>
    </row>
    <row r="52" spans="1:3" x14ac:dyDescent="0.25">
      <c r="A52" s="1" t="s">
        <v>84</v>
      </c>
      <c r="C52" s="1">
        <v>1251</v>
      </c>
    </row>
    <row r="53" spans="1:3" x14ac:dyDescent="0.25">
      <c r="A53" s="1" t="s">
        <v>85</v>
      </c>
      <c r="C53" s="1">
        <v>3281</v>
      </c>
    </row>
    <row r="54" spans="1:3" x14ac:dyDescent="0.25">
      <c r="A54" s="1" t="s">
        <v>86</v>
      </c>
      <c r="C54" s="1">
        <v>3949</v>
      </c>
    </row>
    <row r="55" spans="1:3" x14ac:dyDescent="0.25">
      <c r="A55" s="1" t="s">
        <v>87</v>
      </c>
      <c r="C55" s="1">
        <v>3872</v>
      </c>
    </row>
    <row r="56" spans="1:3" x14ac:dyDescent="0.25">
      <c r="A56" s="1" t="s">
        <v>88</v>
      </c>
      <c r="C56" s="1">
        <v>3949</v>
      </c>
    </row>
    <row r="57" spans="1:3" x14ac:dyDescent="0.25">
      <c r="A57" s="1" t="s">
        <v>89</v>
      </c>
      <c r="C57" s="1">
        <v>3682</v>
      </c>
    </row>
    <row r="58" spans="1:3" x14ac:dyDescent="0.25">
      <c r="A58" s="1" t="s">
        <v>90</v>
      </c>
      <c r="C58" s="1">
        <v>3035</v>
      </c>
    </row>
    <row r="59" spans="1:3" x14ac:dyDescent="0.25">
      <c r="A59" s="1" t="s">
        <v>91</v>
      </c>
      <c r="C59" s="1">
        <v>1166</v>
      </c>
    </row>
    <row r="60" spans="1:3" x14ac:dyDescent="0.25">
      <c r="A60" s="1" t="s">
        <v>92</v>
      </c>
      <c r="C60" s="1">
        <v>885</v>
      </c>
    </row>
    <row r="61" spans="1:3" x14ac:dyDescent="0.25">
      <c r="A61" s="1" t="s">
        <v>93</v>
      </c>
      <c r="C61" s="1">
        <v>1265</v>
      </c>
    </row>
    <row r="62" spans="1:3" x14ac:dyDescent="0.25">
      <c r="A62" s="1" t="s">
        <v>94</v>
      </c>
      <c r="C62" s="1">
        <v>1469</v>
      </c>
    </row>
    <row r="63" spans="1:3" x14ac:dyDescent="0.25">
      <c r="A63" s="1" t="s">
        <v>95</v>
      </c>
      <c r="C63" s="1">
        <v>1560</v>
      </c>
    </row>
    <row r="64" spans="1:3" x14ac:dyDescent="0.25">
      <c r="A64" s="1" t="s">
        <v>96</v>
      </c>
      <c r="C64" s="1">
        <v>1714</v>
      </c>
    </row>
    <row r="65" spans="1:3" x14ac:dyDescent="0.25">
      <c r="A65" s="1" t="s">
        <v>97</v>
      </c>
      <c r="C65" s="1">
        <v>1539</v>
      </c>
    </row>
    <row r="66" spans="1:3" x14ac:dyDescent="0.25">
      <c r="A66" s="1" t="s">
        <v>98</v>
      </c>
      <c r="C66" s="1">
        <v>1377</v>
      </c>
    </row>
    <row r="67" spans="1:3" x14ac:dyDescent="0.25">
      <c r="A67" s="1" t="s">
        <v>99</v>
      </c>
      <c r="C67" s="1">
        <v>843</v>
      </c>
    </row>
    <row r="68" spans="1:3" x14ac:dyDescent="0.25">
      <c r="A68" s="1" t="s">
        <v>100</v>
      </c>
      <c r="C68" s="1">
        <v>1700</v>
      </c>
    </row>
    <row r="69" spans="1:3" x14ac:dyDescent="0.25">
      <c r="A69" s="1" t="s">
        <v>101</v>
      </c>
      <c r="C69" s="1">
        <v>3401</v>
      </c>
    </row>
    <row r="70" spans="1:3" x14ac:dyDescent="0.25">
      <c r="A70" s="1" t="s">
        <v>102</v>
      </c>
      <c r="C70" s="1">
        <v>3872</v>
      </c>
    </row>
    <row r="71" spans="1:3" x14ac:dyDescent="0.25">
      <c r="A71" s="1" t="s">
        <v>103</v>
      </c>
      <c r="C71" s="1">
        <v>3893</v>
      </c>
    </row>
    <row r="72" spans="1:3" x14ac:dyDescent="0.25">
      <c r="A72" s="1" t="s">
        <v>104</v>
      </c>
      <c r="C72" s="1">
        <v>3977</v>
      </c>
    </row>
    <row r="73" spans="1:3" x14ac:dyDescent="0.25">
      <c r="A73" s="1" t="s">
        <v>105</v>
      </c>
      <c r="C73" s="1">
        <v>4124</v>
      </c>
    </row>
    <row r="74" spans="1:3" x14ac:dyDescent="0.25">
      <c r="A74" s="1" t="s">
        <v>106</v>
      </c>
      <c r="C74" s="1">
        <v>3520</v>
      </c>
    </row>
    <row r="75" spans="1:3" x14ac:dyDescent="0.25">
      <c r="A75" s="1" t="s">
        <v>107</v>
      </c>
      <c r="C75" s="1">
        <v>1307</v>
      </c>
    </row>
    <row r="76" spans="1:3" x14ac:dyDescent="0.25">
      <c r="A76" s="1" t="s">
        <v>108</v>
      </c>
      <c r="C76" s="1">
        <v>4778</v>
      </c>
    </row>
    <row r="77" spans="1:3" x14ac:dyDescent="0.25">
      <c r="A77" s="1" t="s">
        <v>109</v>
      </c>
      <c r="C77" s="1">
        <v>37985</v>
      </c>
    </row>
    <row r="78" spans="1:3" x14ac:dyDescent="0.25">
      <c r="A78" s="1" t="s">
        <v>110</v>
      </c>
      <c r="C78" s="1">
        <v>41603</v>
      </c>
    </row>
    <row r="79" spans="1:3" x14ac:dyDescent="0.25">
      <c r="A79" s="1" t="s">
        <v>111</v>
      </c>
      <c r="C79" s="1">
        <v>40641</v>
      </c>
    </row>
    <row r="80" spans="1:3" x14ac:dyDescent="0.25">
      <c r="A80" s="1" t="s">
        <v>112</v>
      </c>
      <c r="C80" s="1">
        <v>38891</v>
      </c>
    </row>
    <row r="81" spans="1:3" x14ac:dyDescent="0.25">
      <c r="A81" s="1" t="s">
        <v>113</v>
      </c>
      <c r="C81" s="1">
        <v>42201</v>
      </c>
    </row>
    <row r="82" spans="1:3" x14ac:dyDescent="0.25">
      <c r="A82" s="1" t="s">
        <v>114</v>
      </c>
      <c r="C82" s="1">
        <v>39812</v>
      </c>
    </row>
    <row r="83" spans="1:3" x14ac:dyDescent="0.25">
      <c r="A83" s="1" t="s">
        <v>115</v>
      </c>
      <c r="C83" s="1">
        <v>3963</v>
      </c>
    </row>
    <row r="84" spans="1:3" x14ac:dyDescent="0.25">
      <c r="A84" s="1" t="s">
        <v>116</v>
      </c>
      <c r="C84" s="1">
        <v>2122</v>
      </c>
    </row>
    <row r="85" spans="1:3" x14ac:dyDescent="0.25">
      <c r="A85" s="1" t="s">
        <v>117</v>
      </c>
      <c r="C85" s="1">
        <v>5460</v>
      </c>
    </row>
    <row r="86" spans="1:3" x14ac:dyDescent="0.25">
      <c r="A86" s="1" t="s">
        <v>118</v>
      </c>
      <c r="C86" s="1">
        <v>6246</v>
      </c>
    </row>
    <row r="87" spans="1:3" x14ac:dyDescent="0.25">
      <c r="A87" s="1" t="s">
        <v>119</v>
      </c>
      <c r="C87" s="1">
        <v>6331</v>
      </c>
    </row>
    <row r="88" spans="1:3" x14ac:dyDescent="0.25">
      <c r="A88" s="1" t="s">
        <v>120</v>
      </c>
      <c r="C88" s="1">
        <v>6197</v>
      </c>
    </row>
    <row r="89" spans="1:3" x14ac:dyDescent="0.25">
      <c r="A89" s="1" t="s">
        <v>121</v>
      </c>
      <c r="C89" s="1">
        <v>6085</v>
      </c>
    </row>
    <row r="90" spans="1:3" x14ac:dyDescent="0.25">
      <c r="A90" s="1" t="s">
        <v>122</v>
      </c>
      <c r="C90" s="1">
        <v>5087</v>
      </c>
    </row>
    <row r="91" spans="1:3" x14ac:dyDescent="0.25">
      <c r="A91" s="1" t="s">
        <v>123</v>
      </c>
      <c r="C91" s="1">
        <v>1504</v>
      </c>
    </row>
    <row r="92" spans="1:3" x14ac:dyDescent="0.25">
      <c r="A92" s="1" t="s">
        <v>124</v>
      </c>
      <c r="C92" s="1">
        <v>773</v>
      </c>
    </row>
    <row r="93" spans="1:3" x14ac:dyDescent="0.25">
      <c r="A93" s="1" t="s">
        <v>125</v>
      </c>
      <c r="C93" s="1">
        <v>871</v>
      </c>
    </row>
    <row r="94" spans="1:3" x14ac:dyDescent="0.25">
      <c r="A94" s="1" t="s">
        <v>126</v>
      </c>
      <c r="C94" s="1">
        <v>977</v>
      </c>
    </row>
    <row r="95" spans="1:3" x14ac:dyDescent="0.25">
      <c r="A95" s="1" t="s">
        <v>127</v>
      </c>
      <c r="C95" s="1">
        <v>1068</v>
      </c>
    </row>
    <row r="96" spans="1:3" x14ac:dyDescent="0.25">
      <c r="A96" s="1" t="s">
        <v>128</v>
      </c>
      <c r="C96" s="1">
        <v>1047</v>
      </c>
    </row>
    <row r="97" spans="1:3" x14ac:dyDescent="0.25">
      <c r="A97" s="1" t="s">
        <v>129</v>
      </c>
      <c r="C97" s="1">
        <v>935</v>
      </c>
    </row>
    <row r="98" spans="1:3" x14ac:dyDescent="0.25">
      <c r="A98" s="1" t="s">
        <v>130</v>
      </c>
      <c r="C98" s="1">
        <v>864</v>
      </c>
    </row>
    <row r="99" spans="1:3" x14ac:dyDescent="0.25">
      <c r="A99" s="1" t="s">
        <v>131</v>
      </c>
      <c r="C99" s="1">
        <v>801</v>
      </c>
    </row>
    <row r="101" spans="1:3" x14ac:dyDescent="0.25">
      <c r="A101" s="1" t="s">
        <v>163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1"/>
  <sheetViews>
    <sheetView topLeftCell="A24" workbookViewId="0">
      <selection activeCell="I13" sqref="I13"/>
    </sheetView>
  </sheetViews>
  <sheetFormatPr defaultColWidth="9.140625" defaultRowHeight="15" x14ac:dyDescent="0.25"/>
  <cols>
    <col min="5" max="5" width="24.140625" customWidth="1"/>
    <col min="6" max="6" width="10.28515625" customWidth="1"/>
    <col min="7" max="7" width="14.140625" customWidth="1"/>
    <col min="8" max="8" width="12.42578125" customWidth="1"/>
    <col min="9" max="9" width="11.85546875" customWidth="1"/>
    <col min="10" max="10" width="10.140625" bestFit="1" customWidth="1"/>
    <col min="15" max="17" width="14.140625" bestFit="1" customWidth="1"/>
    <col min="19" max="20" width="12.85546875" bestFit="1" customWidth="1"/>
  </cols>
  <sheetData>
    <row r="1" spans="1:7" x14ac:dyDescent="0.25">
      <c r="A1" s="1" t="s">
        <v>164</v>
      </c>
    </row>
    <row r="2" spans="1:7" ht="18.75" x14ac:dyDescent="0.3">
      <c r="A2" s="1" t="s">
        <v>0</v>
      </c>
      <c r="E2" s="2" t="s">
        <v>1</v>
      </c>
    </row>
    <row r="3" spans="1:7" x14ac:dyDescent="0.25">
      <c r="A3" s="1" t="s">
        <v>2</v>
      </c>
      <c r="B3" s="1" t="s">
        <v>3</v>
      </c>
      <c r="C3" s="1">
        <v>0</v>
      </c>
    </row>
    <row r="4" spans="1:7" ht="15.75" x14ac:dyDescent="0.25">
      <c r="A4" s="1" t="s">
        <v>4</v>
      </c>
      <c r="C4" s="1">
        <v>3619</v>
      </c>
      <c r="E4" s="3" t="s">
        <v>5</v>
      </c>
    </row>
    <row r="5" spans="1:7" x14ac:dyDescent="0.25">
      <c r="A5" s="1" t="s">
        <v>6</v>
      </c>
      <c r="C5" s="1">
        <v>10252</v>
      </c>
    </row>
    <row r="6" spans="1:7" x14ac:dyDescent="0.25">
      <c r="A6" s="1" t="s">
        <v>7</v>
      </c>
      <c r="C6" s="1">
        <v>19372</v>
      </c>
    </row>
    <row r="7" spans="1:7" x14ac:dyDescent="0.25">
      <c r="A7" s="1" t="s">
        <v>8</v>
      </c>
      <c r="C7" s="1">
        <v>21515</v>
      </c>
      <c r="E7" s="4"/>
    </row>
    <row r="8" spans="1:7" x14ac:dyDescent="0.25">
      <c r="A8" s="1" t="s">
        <v>9</v>
      </c>
      <c r="C8" s="1">
        <v>21023</v>
      </c>
      <c r="E8" t="s">
        <v>10</v>
      </c>
      <c r="G8" s="5">
        <v>44874</v>
      </c>
    </row>
    <row r="9" spans="1:7" ht="15.75" x14ac:dyDescent="0.25">
      <c r="A9" s="1" t="s">
        <v>11</v>
      </c>
      <c r="C9" s="1">
        <v>18606</v>
      </c>
      <c r="E9" t="s">
        <v>12</v>
      </c>
      <c r="F9" s="6" t="s">
        <v>13</v>
      </c>
      <c r="G9" s="7">
        <f>G8</f>
        <v>44874</v>
      </c>
    </row>
    <row r="10" spans="1:7" x14ac:dyDescent="0.25">
      <c r="A10" s="1" t="s">
        <v>14</v>
      </c>
      <c r="C10" s="1">
        <v>9451</v>
      </c>
      <c r="F10" t="s">
        <v>15</v>
      </c>
      <c r="G10" s="5">
        <f>G9+1</f>
        <v>44875</v>
      </c>
    </row>
    <row r="11" spans="1:7" x14ac:dyDescent="0.25">
      <c r="A11" s="1" t="s">
        <v>16</v>
      </c>
      <c r="C11" s="1">
        <v>3921</v>
      </c>
      <c r="F11" t="s">
        <v>17</v>
      </c>
      <c r="G11" s="5">
        <f>G10</f>
        <v>44875</v>
      </c>
    </row>
    <row r="12" spans="1:7" x14ac:dyDescent="0.25">
      <c r="A12" s="1" t="s">
        <v>18</v>
      </c>
      <c r="C12" s="1">
        <v>7624</v>
      </c>
      <c r="F12" s="8" t="s">
        <v>19</v>
      </c>
      <c r="G12" s="5">
        <f>G11+1</f>
        <v>44876</v>
      </c>
    </row>
    <row r="13" spans="1:7" x14ac:dyDescent="0.25">
      <c r="A13" s="1" t="s">
        <v>20</v>
      </c>
      <c r="C13" s="1">
        <v>63575</v>
      </c>
      <c r="F13" t="s">
        <v>21</v>
      </c>
      <c r="G13" s="5">
        <f>G12</f>
        <v>44876</v>
      </c>
    </row>
    <row r="14" spans="1:7" x14ac:dyDescent="0.25">
      <c r="A14" s="1" t="s">
        <v>22</v>
      </c>
      <c r="C14" s="1">
        <v>142018</v>
      </c>
      <c r="G14" s="5"/>
    </row>
    <row r="15" spans="1:7" x14ac:dyDescent="0.25">
      <c r="A15" s="1" t="s">
        <v>23</v>
      </c>
      <c r="C15" s="1">
        <v>183761</v>
      </c>
      <c r="G15" s="5"/>
    </row>
    <row r="16" spans="1:7" x14ac:dyDescent="0.25">
      <c r="A16" s="1" t="s">
        <v>24</v>
      </c>
      <c r="C16" s="1">
        <v>190338</v>
      </c>
    </row>
    <row r="17" spans="1:19" x14ac:dyDescent="0.25">
      <c r="A17" s="1" t="s">
        <v>25</v>
      </c>
      <c r="C17" s="1">
        <v>173777</v>
      </c>
      <c r="E17" t="s">
        <v>26</v>
      </c>
      <c r="F17" t="s">
        <v>27</v>
      </c>
    </row>
    <row r="18" spans="1:19" x14ac:dyDescent="0.25">
      <c r="A18" s="1" t="s">
        <v>28</v>
      </c>
      <c r="C18" s="1">
        <v>73145</v>
      </c>
      <c r="E18" t="s">
        <v>29</v>
      </c>
      <c r="F18" t="s">
        <v>145</v>
      </c>
    </row>
    <row r="19" spans="1:19" x14ac:dyDescent="0.25">
      <c r="A19" s="1" t="s">
        <v>30</v>
      </c>
      <c r="C19" s="1">
        <v>8502</v>
      </c>
    </row>
    <row r="20" spans="1:19" x14ac:dyDescent="0.25">
      <c r="A20" s="1" t="s">
        <v>31</v>
      </c>
      <c r="C20" s="1">
        <v>5403</v>
      </c>
      <c r="E20" s="4" t="s">
        <v>32</v>
      </c>
      <c r="S20" s="1"/>
    </row>
    <row r="21" spans="1:19" x14ac:dyDescent="0.25">
      <c r="A21" s="1" t="s">
        <v>33</v>
      </c>
      <c r="C21" s="1">
        <v>27073</v>
      </c>
      <c r="E21" t="s">
        <v>34</v>
      </c>
      <c r="F21" t="s">
        <v>146</v>
      </c>
      <c r="I21" s="9"/>
      <c r="J21" s="5"/>
      <c r="S21" s="1"/>
    </row>
    <row r="22" spans="1:19" x14ac:dyDescent="0.25">
      <c r="A22" s="1" t="s">
        <v>35</v>
      </c>
      <c r="C22" s="1">
        <v>38751</v>
      </c>
      <c r="E22" t="s">
        <v>36</v>
      </c>
      <c r="F22" s="5">
        <v>44872</v>
      </c>
      <c r="S22" s="1"/>
    </row>
    <row r="23" spans="1:19" x14ac:dyDescent="0.25">
      <c r="A23" s="1" t="s">
        <v>37</v>
      </c>
      <c r="C23" s="1">
        <v>44758</v>
      </c>
      <c r="E23" t="s">
        <v>38</v>
      </c>
      <c r="F23" t="s">
        <v>147</v>
      </c>
      <c r="S23" s="1"/>
    </row>
    <row r="24" spans="1:19" x14ac:dyDescent="0.25">
      <c r="A24" s="1" t="s">
        <v>39</v>
      </c>
      <c r="C24" s="1">
        <v>46803</v>
      </c>
      <c r="E24" t="s">
        <v>40</v>
      </c>
      <c r="F24" s="27">
        <f>(G8-J21)+11</f>
        <v>44885</v>
      </c>
      <c r="G24" s="27" t="s">
        <v>41</v>
      </c>
      <c r="S24" s="1"/>
    </row>
    <row r="25" spans="1:19" x14ac:dyDescent="0.25">
      <c r="A25" s="1" t="s">
        <v>42</v>
      </c>
      <c r="C25" s="1">
        <v>41983</v>
      </c>
      <c r="E25" t="s">
        <v>43</v>
      </c>
      <c r="F25" t="s">
        <v>148</v>
      </c>
      <c r="S25" s="1"/>
    </row>
    <row r="26" spans="1:19" x14ac:dyDescent="0.25">
      <c r="A26" s="1" t="s">
        <v>44</v>
      </c>
      <c r="C26" s="1">
        <v>29251</v>
      </c>
      <c r="S26" s="1"/>
    </row>
    <row r="27" spans="1:19" x14ac:dyDescent="0.25">
      <c r="A27" s="1" t="s">
        <v>45</v>
      </c>
      <c r="C27" s="1">
        <v>5481</v>
      </c>
      <c r="E27" s="4" t="s">
        <v>46</v>
      </c>
      <c r="S27" s="1"/>
    </row>
    <row r="28" spans="1:19" x14ac:dyDescent="0.25">
      <c r="A28" s="1" t="s">
        <v>47</v>
      </c>
      <c r="C28" s="1">
        <v>3471</v>
      </c>
    </row>
    <row r="29" spans="1:19" x14ac:dyDescent="0.25">
      <c r="A29" s="1" t="s">
        <v>48</v>
      </c>
      <c r="C29" s="1">
        <v>17707</v>
      </c>
    </row>
    <row r="30" spans="1:19" x14ac:dyDescent="0.25">
      <c r="A30" s="1" t="s">
        <v>49</v>
      </c>
      <c r="C30" s="1">
        <v>19850</v>
      </c>
    </row>
    <row r="31" spans="1:19" x14ac:dyDescent="0.25">
      <c r="A31" s="1" t="s">
        <v>50</v>
      </c>
      <c r="C31" s="1">
        <v>20679</v>
      </c>
      <c r="E31" s="1"/>
    </row>
    <row r="32" spans="1:19" x14ac:dyDescent="0.25">
      <c r="A32" s="1" t="s">
        <v>51</v>
      </c>
      <c r="C32" s="1">
        <v>21072</v>
      </c>
      <c r="E32" s="1"/>
    </row>
    <row r="33" spans="1:18" ht="45" x14ac:dyDescent="0.25">
      <c r="A33" s="1" t="s">
        <v>52</v>
      </c>
      <c r="C33" s="1">
        <v>20763</v>
      </c>
      <c r="E33" s="1"/>
      <c r="F33" s="10" t="s">
        <v>53</v>
      </c>
      <c r="G33" s="11" t="s">
        <v>54</v>
      </c>
      <c r="H33" s="12" t="s">
        <v>149</v>
      </c>
      <c r="I33" s="12" t="s">
        <v>150</v>
      </c>
      <c r="J33" s="12" t="s">
        <v>151</v>
      </c>
      <c r="K33" s="12" t="s">
        <v>152</v>
      </c>
      <c r="L33" s="12" t="s">
        <v>153</v>
      </c>
      <c r="M33" s="12" t="s">
        <v>154</v>
      </c>
      <c r="N33" s="12" t="s">
        <v>55</v>
      </c>
      <c r="O33" s="12" t="s">
        <v>155</v>
      </c>
      <c r="P33" s="12" t="s">
        <v>149</v>
      </c>
      <c r="Q33" s="12" t="s">
        <v>56</v>
      </c>
      <c r="R33" s="11" t="s">
        <v>57</v>
      </c>
    </row>
    <row r="34" spans="1:18" x14ac:dyDescent="0.25">
      <c r="A34" s="1" t="s">
        <v>58</v>
      </c>
      <c r="C34" s="1">
        <v>17868</v>
      </c>
      <c r="E34" s="1"/>
      <c r="G34" s="13">
        <v>1</v>
      </c>
      <c r="H34" s="13">
        <v>2</v>
      </c>
      <c r="I34" s="13">
        <v>3</v>
      </c>
      <c r="J34" s="13">
        <v>4</v>
      </c>
      <c r="K34" s="13">
        <v>5</v>
      </c>
      <c r="L34" s="13">
        <v>6</v>
      </c>
      <c r="M34" s="13">
        <v>7</v>
      </c>
      <c r="N34" s="13">
        <v>8</v>
      </c>
      <c r="O34" s="13">
        <v>9</v>
      </c>
      <c r="P34" s="13">
        <v>10</v>
      </c>
      <c r="Q34" s="13">
        <v>11</v>
      </c>
      <c r="R34" s="13">
        <v>12</v>
      </c>
    </row>
    <row r="35" spans="1:18" x14ac:dyDescent="0.25">
      <c r="A35" s="1" t="s">
        <v>59</v>
      </c>
      <c r="C35" s="1">
        <v>3520</v>
      </c>
      <c r="E35" s="1"/>
      <c r="F35" s="4" t="s">
        <v>60</v>
      </c>
      <c r="G35" s="14">
        <f t="shared" ref="G35:G42" si="0">C4</f>
        <v>3619</v>
      </c>
      <c r="H35" s="14">
        <f t="shared" ref="H35:H42" si="1">C12</f>
        <v>7624</v>
      </c>
      <c r="I35" s="14">
        <f t="shared" ref="I35:I42" si="2">C20</f>
        <v>5403</v>
      </c>
      <c r="J35" s="14">
        <f t="shared" ref="J35:J42" si="3">C28</f>
        <v>3471</v>
      </c>
      <c r="K35" s="14">
        <f t="shared" ref="K35:K42" si="4">C36</f>
        <v>2171</v>
      </c>
      <c r="L35" s="14">
        <f t="shared" ref="L35:L42" si="5">C44</f>
        <v>1138</v>
      </c>
      <c r="M35" s="14">
        <f t="shared" ref="M35:M42" si="6">C52</f>
        <v>949</v>
      </c>
      <c r="N35" s="14">
        <f t="shared" ref="N35:N42" si="7">C60</f>
        <v>794</v>
      </c>
      <c r="O35" s="14">
        <f t="shared" ref="O35:O42" si="8">C68</f>
        <v>1686</v>
      </c>
      <c r="P35" s="14">
        <f t="shared" ref="P35:P42" si="9">C76</f>
        <v>5783</v>
      </c>
      <c r="Q35" s="14">
        <f t="shared" ref="Q35:Q42" si="10">C84</f>
        <v>2431</v>
      </c>
      <c r="R35" s="14">
        <f t="shared" ref="R35:R42" si="11">C92</f>
        <v>829</v>
      </c>
    </row>
    <row r="36" spans="1:18" x14ac:dyDescent="0.25">
      <c r="A36" s="1" t="s">
        <v>61</v>
      </c>
      <c r="C36" s="1">
        <v>2171</v>
      </c>
      <c r="E36" s="1"/>
      <c r="F36" s="4" t="s">
        <v>62</v>
      </c>
      <c r="G36" s="14">
        <f t="shared" si="0"/>
        <v>10252</v>
      </c>
      <c r="H36" s="28">
        <f t="shared" si="1"/>
        <v>63575</v>
      </c>
      <c r="I36" s="28">
        <f t="shared" si="2"/>
        <v>27073</v>
      </c>
      <c r="J36" s="28">
        <f t="shared" si="3"/>
        <v>17707</v>
      </c>
      <c r="K36" s="28">
        <f t="shared" si="4"/>
        <v>8818</v>
      </c>
      <c r="L36" s="28">
        <f t="shared" si="5"/>
        <v>2607</v>
      </c>
      <c r="M36" s="28">
        <f t="shared" si="6"/>
        <v>1995</v>
      </c>
      <c r="N36" s="28">
        <f t="shared" si="7"/>
        <v>1075</v>
      </c>
      <c r="O36" s="14">
        <f t="shared" si="8"/>
        <v>3879</v>
      </c>
      <c r="P36" s="28">
        <f t="shared" si="9"/>
        <v>45658</v>
      </c>
      <c r="Q36" s="28">
        <f t="shared" si="10"/>
        <v>6225</v>
      </c>
      <c r="R36" s="14">
        <f t="shared" si="11"/>
        <v>1033</v>
      </c>
    </row>
    <row r="37" spans="1:18" x14ac:dyDescent="0.25">
      <c r="A37" s="1" t="s">
        <v>63</v>
      </c>
      <c r="C37" s="1">
        <v>8818</v>
      </c>
      <c r="E37" s="1"/>
      <c r="F37" s="4" t="s">
        <v>64</v>
      </c>
      <c r="G37" s="14">
        <f t="shared" si="0"/>
        <v>19372</v>
      </c>
      <c r="H37" s="28">
        <f t="shared" si="1"/>
        <v>142018</v>
      </c>
      <c r="I37" s="28">
        <f t="shared" si="2"/>
        <v>38751</v>
      </c>
      <c r="J37" s="28">
        <f t="shared" si="3"/>
        <v>19850</v>
      </c>
      <c r="K37" s="28">
        <f t="shared" si="4"/>
        <v>9977</v>
      </c>
      <c r="L37" s="28">
        <f t="shared" si="5"/>
        <v>3295</v>
      </c>
      <c r="M37" s="28">
        <f t="shared" si="6"/>
        <v>2333</v>
      </c>
      <c r="N37" s="28">
        <f t="shared" si="7"/>
        <v>1300</v>
      </c>
      <c r="O37" s="14">
        <f t="shared" si="8"/>
        <v>4321</v>
      </c>
      <c r="P37" s="28">
        <f t="shared" si="9"/>
        <v>46459</v>
      </c>
      <c r="Q37" s="28">
        <f t="shared" si="10"/>
        <v>7125</v>
      </c>
      <c r="R37" s="14">
        <f t="shared" si="11"/>
        <v>1187</v>
      </c>
    </row>
    <row r="38" spans="1:18" x14ac:dyDescent="0.25">
      <c r="A38" s="1" t="s">
        <v>65</v>
      </c>
      <c r="C38" s="1">
        <v>9977</v>
      </c>
      <c r="E38" s="1"/>
      <c r="F38" s="4" t="s">
        <v>66</v>
      </c>
      <c r="G38" s="14">
        <f t="shared" si="0"/>
        <v>21515</v>
      </c>
      <c r="H38" s="28">
        <f t="shared" si="1"/>
        <v>183761</v>
      </c>
      <c r="I38" s="28">
        <f t="shared" si="2"/>
        <v>44758</v>
      </c>
      <c r="J38" s="28">
        <f t="shared" si="3"/>
        <v>20679</v>
      </c>
      <c r="K38" s="28">
        <f t="shared" si="4"/>
        <v>10406</v>
      </c>
      <c r="L38" s="28">
        <f t="shared" si="5"/>
        <v>3534</v>
      </c>
      <c r="M38" s="28">
        <f t="shared" si="6"/>
        <v>2593</v>
      </c>
      <c r="N38" s="28">
        <f t="shared" si="7"/>
        <v>1525</v>
      </c>
      <c r="O38" s="14">
        <f t="shared" si="8"/>
        <v>4237</v>
      </c>
      <c r="P38" s="28">
        <f t="shared" si="9"/>
        <v>44084</v>
      </c>
      <c r="Q38" s="28">
        <f t="shared" si="10"/>
        <v>7160</v>
      </c>
      <c r="R38" s="14">
        <f t="shared" si="11"/>
        <v>1356</v>
      </c>
    </row>
    <row r="39" spans="1:18" x14ac:dyDescent="0.25">
      <c r="A39" s="1" t="s">
        <v>67</v>
      </c>
      <c r="C39" s="1">
        <v>10406</v>
      </c>
      <c r="E39" s="1"/>
      <c r="F39" s="4" t="s">
        <v>68</v>
      </c>
      <c r="G39" s="14">
        <f t="shared" si="0"/>
        <v>21023</v>
      </c>
      <c r="H39" s="28">
        <f t="shared" si="1"/>
        <v>190338</v>
      </c>
      <c r="I39" s="28">
        <f t="shared" si="2"/>
        <v>46803</v>
      </c>
      <c r="J39" s="28">
        <f t="shared" si="3"/>
        <v>21072</v>
      </c>
      <c r="K39" s="28">
        <f t="shared" si="4"/>
        <v>11741</v>
      </c>
      <c r="L39" s="28">
        <f t="shared" si="5"/>
        <v>3569</v>
      </c>
      <c r="M39" s="28">
        <f t="shared" si="6"/>
        <v>2452</v>
      </c>
      <c r="N39" s="28">
        <f t="shared" si="7"/>
        <v>1595</v>
      </c>
      <c r="O39" s="14">
        <f t="shared" si="8"/>
        <v>4321</v>
      </c>
      <c r="P39" s="28">
        <f t="shared" si="9"/>
        <v>44098</v>
      </c>
      <c r="Q39" s="28">
        <f t="shared" si="10"/>
        <v>7300</v>
      </c>
      <c r="R39" s="14">
        <f t="shared" si="11"/>
        <v>1293</v>
      </c>
    </row>
    <row r="40" spans="1:18" x14ac:dyDescent="0.25">
      <c r="A40" s="1" t="s">
        <v>69</v>
      </c>
      <c r="C40" s="1">
        <v>11741</v>
      </c>
      <c r="E40" s="1"/>
      <c r="F40" s="4" t="s">
        <v>70</v>
      </c>
      <c r="G40" s="14">
        <f t="shared" si="0"/>
        <v>18606</v>
      </c>
      <c r="H40" s="28">
        <f t="shared" si="1"/>
        <v>173777</v>
      </c>
      <c r="I40" s="28">
        <f t="shared" si="2"/>
        <v>41983</v>
      </c>
      <c r="J40" s="28">
        <f t="shared" si="3"/>
        <v>20763</v>
      </c>
      <c r="K40" s="28">
        <f t="shared" si="4"/>
        <v>10364</v>
      </c>
      <c r="L40" s="28">
        <f t="shared" si="5"/>
        <v>3506</v>
      </c>
      <c r="M40" s="28">
        <f t="shared" si="6"/>
        <v>2452</v>
      </c>
      <c r="N40" s="28">
        <f t="shared" si="7"/>
        <v>1511</v>
      </c>
      <c r="O40" s="14">
        <f t="shared" si="8"/>
        <v>4883</v>
      </c>
      <c r="P40" s="28">
        <f t="shared" si="9"/>
        <v>52340</v>
      </c>
      <c r="Q40" s="28">
        <f t="shared" si="10"/>
        <v>7638</v>
      </c>
      <c r="R40" s="14">
        <f t="shared" si="11"/>
        <v>1131</v>
      </c>
    </row>
    <row r="41" spans="1:18" x14ac:dyDescent="0.25">
      <c r="A41" s="1" t="s">
        <v>71</v>
      </c>
      <c r="C41" s="1">
        <v>10364</v>
      </c>
      <c r="E41" s="1"/>
      <c r="F41" s="4" t="s">
        <v>72</v>
      </c>
      <c r="G41" s="14">
        <f t="shared" si="0"/>
        <v>9451</v>
      </c>
      <c r="H41" s="28">
        <f t="shared" si="1"/>
        <v>73145</v>
      </c>
      <c r="I41" s="28">
        <f t="shared" si="2"/>
        <v>29251</v>
      </c>
      <c r="J41" s="28">
        <f t="shared" si="3"/>
        <v>17868</v>
      </c>
      <c r="K41" s="28">
        <f t="shared" si="4"/>
        <v>7701</v>
      </c>
      <c r="L41" s="28">
        <f t="shared" si="5"/>
        <v>2726</v>
      </c>
      <c r="M41" s="28">
        <f t="shared" si="6"/>
        <v>2213</v>
      </c>
      <c r="N41" s="28">
        <f t="shared" si="7"/>
        <v>1433</v>
      </c>
      <c r="O41" s="14">
        <f t="shared" si="8"/>
        <v>4392</v>
      </c>
      <c r="P41" s="28">
        <f t="shared" si="9"/>
        <v>50063</v>
      </c>
      <c r="Q41" s="28">
        <f t="shared" si="10"/>
        <v>6513</v>
      </c>
      <c r="R41" s="14">
        <f t="shared" si="11"/>
        <v>1096</v>
      </c>
    </row>
    <row r="42" spans="1:18" x14ac:dyDescent="0.25">
      <c r="A42" s="1" t="s">
        <v>73</v>
      </c>
      <c r="C42" s="1">
        <v>7701</v>
      </c>
      <c r="E42" s="1"/>
      <c r="F42" s="4" t="s">
        <v>74</v>
      </c>
      <c r="G42" s="14">
        <f t="shared" si="0"/>
        <v>3921</v>
      </c>
      <c r="H42" s="14">
        <f t="shared" si="1"/>
        <v>8502</v>
      </c>
      <c r="I42" s="14">
        <f t="shared" si="2"/>
        <v>5481</v>
      </c>
      <c r="J42" s="14">
        <f t="shared" si="3"/>
        <v>3520</v>
      </c>
      <c r="K42" s="14">
        <f t="shared" si="4"/>
        <v>2122</v>
      </c>
      <c r="L42" s="14">
        <f t="shared" si="5"/>
        <v>1363</v>
      </c>
      <c r="M42" s="14">
        <f t="shared" si="6"/>
        <v>1180</v>
      </c>
      <c r="N42" s="14">
        <f t="shared" si="7"/>
        <v>949</v>
      </c>
      <c r="O42" s="14">
        <f t="shared" si="8"/>
        <v>1504</v>
      </c>
      <c r="P42" s="14">
        <f t="shared" si="9"/>
        <v>5108</v>
      </c>
      <c r="Q42" s="14">
        <f t="shared" si="10"/>
        <v>2024</v>
      </c>
      <c r="R42" s="14">
        <f t="shared" si="11"/>
        <v>970</v>
      </c>
    </row>
    <row r="43" spans="1:18" x14ac:dyDescent="0.25">
      <c r="A43" s="1" t="s">
        <v>75</v>
      </c>
      <c r="C43" s="1">
        <v>2122</v>
      </c>
      <c r="E43" s="1"/>
    </row>
    <row r="44" spans="1:18" x14ac:dyDescent="0.25">
      <c r="A44" s="1" t="s">
        <v>76</v>
      </c>
      <c r="C44" s="1">
        <v>1138</v>
      </c>
    </row>
    <row r="45" spans="1:18" x14ac:dyDescent="0.25">
      <c r="A45" s="1" t="s">
        <v>77</v>
      </c>
      <c r="C45" s="1">
        <v>2607</v>
      </c>
    </row>
    <row r="46" spans="1:18" x14ac:dyDescent="0.25">
      <c r="A46" s="1" t="s">
        <v>78</v>
      </c>
      <c r="C46" s="1">
        <v>3295</v>
      </c>
    </row>
    <row r="47" spans="1:18" x14ac:dyDescent="0.25">
      <c r="A47" s="1" t="s">
        <v>79</v>
      </c>
      <c r="C47" s="1">
        <v>3534</v>
      </c>
    </row>
    <row r="48" spans="1:18" x14ac:dyDescent="0.25">
      <c r="A48" s="1" t="s">
        <v>80</v>
      </c>
      <c r="C48" s="1">
        <v>3569</v>
      </c>
    </row>
    <row r="49" spans="1:3" x14ac:dyDescent="0.25">
      <c r="A49" s="1" t="s">
        <v>81</v>
      </c>
      <c r="C49" s="1">
        <v>3506</v>
      </c>
    </row>
    <row r="50" spans="1:3" x14ac:dyDescent="0.25">
      <c r="A50" s="1" t="s">
        <v>82</v>
      </c>
      <c r="C50" s="1">
        <v>2726</v>
      </c>
    </row>
    <row r="51" spans="1:3" x14ac:dyDescent="0.25">
      <c r="A51" s="1" t="s">
        <v>83</v>
      </c>
      <c r="C51" s="1">
        <v>1363</v>
      </c>
    </row>
    <row r="52" spans="1:3" x14ac:dyDescent="0.25">
      <c r="A52" s="1" t="s">
        <v>84</v>
      </c>
      <c r="C52" s="1">
        <v>949</v>
      </c>
    </row>
    <row r="53" spans="1:3" x14ac:dyDescent="0.25">
      <c r="A53" s="1" t="s">
        <v>85</v>
      </c>
      <c r="C53" s="1">
        <v>1995</v>
      </c>
    </row>
    <row r="54" spans="1:3" x14ac:dyDescent="0.25">
      <c r="A54" s="1" t="s">
        <v>86</v>
      </c>
      <c r="C54" s="1">
        <v>2333</v>
      </c>
    </row>
    <row r="55" spans="1:3" x14ac:dyDescent="0.25">
      <c r="A55" s="1" t="s">
        <v>87</v>
      </c>
      <c r="C55" s="1">
        <v>2593</v>
      </c>
    </row>
    <row r="56" spans="1:3" x14ac:dyDescent="0.25">
      <c r="A56" s="1" t="s">
        <v>88</v>
      </c>
      <c r="C56" s="1">
        <v>2452</v>
      </c>
    </row>
    <row r="57" spans="1:3" x14ac:dyDescent="0.25">
      <c r="A57" s="1" t="s">
        <v>89</v>
      </c>
      <c r="C57" s="1">
        <v>2452</v>
      </c>
    </row>
    <row r="58" spans="1:3" x14ac:dyDescent="0.25">
      <c r="A58" s="1" t="s">
        <v>90</v>
      </c>
      <c r="C58" s="1">
        <v>2213</v>
      </c>
    </row>
    <row r="59" spans="1:3" x14ac:dyDescent="0.25">
      <c r="A59" s="1" t="s">
        <v>91</v>
      </c>
      <c r="C59" s="1">
        <v>1180</v>
      </c>
    </row>
    <row r="60" spans="1:3" x14ac:dyDescent="0.25">
      <c r="A60" s="1" t="s">
        <v>92</v>
      </c>
      <c r="C60" s="1">
        <v>794</v>
      </c>
    </row>
    <row r="61" spans="1:3" x14ac:dyDescent="0.25">
      <c r="A61" s="1" t="s">
        <v>93</v>
      </c>
      <c r="C61" s="1">
        <v>1075</v>
      </c>
    </row>
    <row r="62" spans="1:3" x14ac:dyDescent="0.25">
      <c r="A62" s="1" t="s">
        <v>94</v>
      </c>
      <c r="C62" s="1">
        <v>1300</v>
      </c>
    </row>
    <row r="63" spans="1:3" x14ac:dyDescent="0.25">
      <c r="A63" s="1" t="s">
        <v>95</v>
      </c>
      <c r="C63" s="1">
        <v>1525</v>
      </c>
    </row>
    <row r="64" spans="1:3" x14ac:dyDescent="0.25">
      <c r="A64" s="1" t="s">
        <v>96</v>
      </c>
      <c r="C64" s="1">
        <v>1595</v>
      </c>
    </row>
    <row r="65" spans="1:3" x14ac:dyDescent="0.25">
      <c r="A65" s="1" t="s">
        <v>97</v>
      </c>
      <c r="C65" s="1">
        <v>1511</v>
      </c>
    </row>
    <row r="66" spans="1:3" x14ac:dyDescent="0.25">
      <c r="A66" s="1" t="s">
        <v>98</v>
      </c>
      <c r="C66" s="1">
        <v>1433</v>
      </c>
    </row>
    <row r="67" spans="1:3" x14ac:dyDescent="0.25">
      <c r="A67" s="1" t="s">
        <v>99</v>
      </c>
      <c r="C67" s="1">
        <v>949</v>
      </c>
    </row>
    <row r="68" spans="1:3" x14ac:dyDescent="0.25">
      <c r="A68" s="1" t="s">
        <v>100</v>
      </c>
      <c r="C68" s="1">
        <v>1686</v>
      </c>
    </row>
    <row r="69" spans="1:3" x14ac:dyDescent="0.25">
      <c r="A69" s="1" t="s">
        <v>101</v>
      </c>
      <c r="C69" s="1">
        <v>3879</v>
      </c>
    </row>
    <row r="70" spans="1:3" x14ac:dyDescent="0.25">
      <c r="A70" s="1" t="s">
        <v>102</v>
      </c>
      <c r="C70" s="1">
        <v>4321</v>
      </c>
    </row>
    <row r="71" spans="1:3" x14ac:dyDescent="0.25">
      <c r="A71" s="1" t="s">
        <v>103</v>
      </c>
      <c r="C71" s="1">
        <v>4237</v>
      </c>
    </row>
    <row r="72" spans="1:3" x14ac:dyDescent="0.25">
      <c r="A72" s="1" t="s">
        <v>104</v>
      </c>
      <c r="C72" s="1">
        <v>4321</v>
      </c>
    </row>
    <row r="73" spans="1:3" x14ac:dyDescent="0.25">
      <c r="A73" s="1" t="s">
        <v>105</v>
      </c>
      <c r="C73" s="1">
        <v>4883</v>
      </c>
    </row>
    <row r="74" spans="1:3" x14ac:dyDescent="0.25">
      <c r="A74" s="1" t="s">
        <v>106</v>
      </c>
      <c r="C74" s="1">
        <v>4392</v>
      </c>
    </row>
    <row r="75" spans="1:3" x14ac:dyDescent="0.25">
      <c r="A75" s="1" t="s">
        <v>107</v>
      </c>
      <c r="C75" s="1">
        <v>1504</v>
      </c>
    </row>
    <row r="76" spans="1:3" x14ac:dyDescent="0.25">
      <c r="A76" s="1" t="s">
        <v>108</v>
      </c>
      <c r="C76" s="1">
        <v>5783</v>
      </c>
    </row>
    <row r="77" spans="1:3" x14ac:dyDescent="0.25">
      <c r="A77" s="1" t="s">
        <v>109</v>
      </c>
      <c r="C77" s="1">
        <v>45658</v>
      </c>
    </row>
    <row r="78" spans="1:3" x14ac:dyDescent="0.25">
      <c r="A78" s="1" t="s">
        <v>110</v>
      </c>
      <c r="C78" s="1">
        <v>46459</v>
      </c>
    </row>
    <row r="79" spans="1:3" x14ac:dyDescent="0.25">
      <c r="A79" s="1" t="s">
        <v>111</v>
      </c>
      <c r="C79" s="1">
        <v>44084</v>
      </c>
    </row>
    <row r="80" spans="1:3" x14ac:dyDescent="0.25">
      <c r="A80" s="1" t="s">
        <v>112</v>
      </c>
      <c r="C80" s="1">
        <v>44098</v>
      </c>
    </row>
    <row r="81" spans="1:3" x14ac:dyDescent="0.25">
      <c r="A81" s="1" t="s">
        <v>113</v>
      </c>
      <c r="C81" s="1">
        <v>52340</v>
      </c>
    </row>
    <row r="82" spans="1:3" x14ac:dyDescent="0.25">
      <c r="A82" s="1" t="s">
        <v>114</v>
      </c>
      <c r="C82" s="1">
        <v>50063</v>
      </c>
    </row>
    <row r="83" spans="1:3" x14ac:dyDescent="0.25">
      <c r="A83" s="1" t="s">
        <v>115</v>
      </c>
      <c r="C83" s="1">
        <v>5108</v>
      </c>
    </row>
    <row r="84" spans="1:3" x14ac:dyDescent="0.25">
      <c r="A84" s="1" t="s">
        <v>116</v>
      </c>
      <c r="C84" s="1">
        <v>2431</v>
      </c>
    </row>
    <row r="85" spans="1:3" x14ac:dyDescent="0.25">
      <c r="A85" s="1" t="s">
        <v>117</v>
      </c>
      <c r="C85" s="1">
        <v>6225</v>
      </c>
    </row>
    <row r="86" spans="1:3" x14ac:dyDescent="0.25">
      <c r="A86" s="1" t="s">
        <v>118</v>
      </c>
      <c r="C86" s="1">
        <v>7125</v>
      </c>
    </row>
    <row r="87" spans="1:3" x14ac:dyDescent="0.25">
      <c r="A87" s="1" t="s">
        <v>119</v>
      </c>
      <c r="C87" s="1">
        <v>7160</v>
      </c>
    </row>
    <row r="88" spans="1:3" x14ac:dyDescent="0.25">
      <c r="A88" s="1" t="s">
        <v>120</v>
      </c>
      <c r="C88" s="1">
        <v>7300</v>
      </c>
    </row>
    <row r="89" spans="1:3" x14ac:dyDescent="0.25">
      <c r="A89" s="1" t="s">
        <v>121</v>
      </c>
      <c r="C89" s="1">
        <v>7638</v>
      </c>
    </row>
    <row r="90" spans="1:3" x14ac:dyDescent="0.25">
      <c r="A90" s="1" t="s">
        <v>122</v>
      </c>
      <c r="C90" s="1">
        <v>6513</v>
      </c>
    </row>
    <row r="91" spans="1:3" x14ac:dyDescent="0.25">
      <c r="A91" s="1" t="s">
        <v>123</v>
      </c>
      <c r="C91" s="1">
        <v>2024</v>
      </c>
    </row>
    <row r="92" spans="1:3" x14ac:dyDescent="0.25">
      <c r="A92" s="1" t="s">
        <v>124</v>
      </c>
      <c r="C92" s="1">
        <v>829</v>
      </c>
    </row>
    <row r="93" spans="1:3" x14ac:dyDescent="0.25">
      <c r="A93" s="1" t="s">
        <v>125</v>
      </c>
      <c r="C93" s="1">
        <v>1033</v>
      </c>
    </row>
    <row r="94" spans="1:3" x14ac:dyDescent="0.25">
      <c r="A94" s="1" t="s">
        <v>126</v>
      </c>
      <c r="C94" s="1">
        <v>1187</v>
      </c>
    </row>
    <row r="95" spans="1:3" x14ac:dyDescent="0.25">
      <c r="A95" s="1" t="s">
        <v>127</v>
      </c>
      <c r="C95" s="1">
        <v>1356</v>
      </c>
    </row>
    <row r="96" spans="1:3" x14ac:dyDescent="0.25">
      <c r="A96" s="1" t="s">
        <v>128</v>
      </c>
      <c r="C96" s="1">
        <v>1293</v>
      </c>
    </row>
    <row r="97" spans="1:3" x14ac:dyDescent="0.25">
      <c r="A97" s="1" t="s">
        <v>129</v>
      </c>
      <c r="C97" s="1">
        <v>1131</v>
      </c>
    </row>
    <row r="98" spans="1:3" x14ac:dyDescent="0.25">
      <c r="A98" s="1" t="s">
        <v>130</v>
      </c>
      <c r="C98" s="1">
        <v>1096</v>
      </c>
    </row>
    <row r="99" spans="1:3" x14ac:dyDescent="0.25">
      <c r="A99" s="1" t="s">
        <v>131</v>
      </c>
      <c r="C99" s="1">
        <v>970</v>
      </c>
    </row>
    <row r="101" spans="1:3" x14ac:dyDescent="0.25">
      <c r="A101" s="1" t="s">
        <v>165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L56"/>
  <sheetViews>
    <sheetView zoomScale="90" zoomScaleNormal="90" workbookViewId="0">
      <pane xSplit="1" topLeftCell="B1" activePane="topRight" state="frozen"/>
      <selection activeCell="I33" sqref="I33:O33"/>
      <selection pane="topRight" activeCell="AD17" sqref="AD17"/>
    </sheetView>
  </sheetViews>
  <sheetFormatPr defaultColWidth="9.140625" defaultRowHeight="15" x14ac:dyDescent="0.25"/>
  <cols>
    <col min="1" max="1" width="8.5703125" style="4" customWidth="1"/>
    <col min="10" max="10" width="9.140625" style="15"/>
    <col min="23" max="23" width="9.140625" style="15"/>
    <col min="33" max="33" width="9.140625" style="15"/>
    <col min="43" max="43" width="9.140625" style="15"/>
    <col min="91" max="96" width="8.85546875" customWidth="1"/>
  </cols>
  <sheetData>
    <row r="1" spans="1:90" x14ac:dyDescent="0.25">
      <c r="A1" s="4" t="s">
        <v>132</v>
      </c>
      <c r="P1" s="4" t="s">
        <v>133</v>
      </c>
      <c r="Z1" s="4" t="s">
        <v>134</v>
      </c>
      <c r="AJ1" s="4" t="s">
        <v>135</v>
      </c>
      <c r="AK1" s="4"/>
      <c r="AS1" s="4" t="s">
        <v>136</v>
      </c>
      <c r="AT1" s="4"/>
      <c r="BB1" t="s">
        <v>137</v>
      </c>
    </row>
    <row r="2" spans="1:90" ht="45" x14ac:dyDescent="0.25">
      <c r="A2" s="4" t="s">
        <v>13</v>
      </c>
      <c r="B2" s="16" t="str">
        <f>plate2_MT_lumi_0h!G33</f>
        <v>PBS</v>
      </c>
      <c r="C2" s="16" t="str">
        <f>plate2_MT_lumi_0h!H33</f>
        <v>DMSO / DMSO</v>
      </c>
      <c r="D2" s="16" t="str">
        <f>plate2_MT_lumi_0h!I33</f>
        <v>PTX / DMSO</v>
      </c>
      <c r="E2" s="16" t="str">
        <f>plate2_MT_lumi_0h!J33</f>
        <v>PTX / SP600125 1µM</v>
      </c>
      <c r="F2" s="16" t="str">
        <f>plate2_MT_lumi_0h!K33</f>
        <v>PTX / SP600125 10µM</v>
      </c>
      <c r="G2" s="16" t="str">
        <f>plate2_MT_lumi_0h!L33</f>
        <v>PTX / SP600125 100µM</v>
      </c>
      <c r="H2" s="16" t="str">
        <f>plate2_MT_lumi_0h!M33</f>
        <v>DMSO / SP600125 100µM</v>
      </c>
      <c r="I2" s="16" t="str">
        <f>plate2_MT_lumi_0h!N33</f>
        <v>Toxicity Control</v>
      </c>
      <c r="J2" s="17" t="str">
        <f>plate2_MT_lumi_0h!O33</f>
        <v>Extra column</v>
      </c>
      <c r="K2" s="16" t="str">
        <f>plate2_MT_lumi_0h!P33</f>
        <v>DMSO / DMSO</v>
      </c>
      <c r="L2" s="16" t="str">
        <f>plate2_MT_lumi_0h!Q33</f>
        <v>Empty</v>
      </c>
      <c r="M2" s="16" t="str">
        <f>plate2_MT_lumi_0h!R33</f>
        <v xml:space="preserve">PBS </v>
      </c>
      <c r="P2" s="16" t="str">
        <f>$C$2</f>
        <v>DMSO / DMSO</v>
      </c>
      <c r="Q2" s="16" t="str">
        <f>$D$2</f>
        <v>PTX / DMSO</v>
      </c>
      <c r="R2" s="16" t="str">
        <f>$E$2</f>
        <v>PTX / SP600125 1µM</v>
      </c>
      <c r="S2" s="16" t="str">
        <f>$F$2</f>
        <v>PTX / SP600125 10µM</v>
      </c>
      <c r="T2" s="16" t="str">
        <f>$G$2</f>
        <v>PTX / SP600125 100µM</v>
      </c>
      <c r="U2" s="16" t="str">
        <f>$H$2</f>
        <v>DMSO / SP600125 100µM</v>
      </c>
      <c r="V2" s="16" t="str">
        <f>$I$2</f>
        <v>Toxicity Control</v>
      </c>
      <c r="W2" s="17" t="str">
        <f>$J$2</f>
        <v>Extra column</v>
      </c>
      <c r="X2" s="16" t="str">
        <f>$K$2</f>
        <v>DMSO / DMSO</v>
      </c>
      <c r="Z2" s="16" t="str">
        <f>$C$2</f>
        <v>DMSO / DMSO</v>
      </c>
      <c r="AA2" s="16" t="str">
        <f>$D$2</f>
        <v>PTX / DMSO</v>
      </c>
      <c r="AB2" s="16" t="str">
        <f>$E$2</f>
        <v>PTX / SP600125 1µM</v>
      </c>
      <c r="AC2" s="16" t="str">
        <f>$F$2</f>
        <v>PTX / SP600125 10µM</v>
      </c>
      <c r="AD2" s="16" t="str">
        <f>$G$2</f>
        <v>PTX / SP600125 100µM</v>
      </c>
      <c r="AE2" s="16" t="str">
        <f>$H$2</f>
        <v>DMSO / SP600125 100µM</v>
      </c>
      <c r="AF2" s="16" t="str">
        <f>$I$2</f>
        <v>Toxicity Control</v>
      </c>
      <c r="AG2" s="17" t="str">
        <f>$J$2</f>
        <v>Extra column</v>
      </c>
      <c r="AH2" s="16" t="str">
        <f>$K$2</f>
        <v>DMSO / DMSO</v>
      </c>
      <c r="AK2" s="16" t="str">
        <f>$D$2</f>
        <v>PTX / DMSO</v>
      </c>
      <c r="AL2" s="16" t="str">
        <f>$E$2</f>
        <v>PTX / SP600125 1µM</v>
      </c>
      <c r="AM2" s="16" t="str">
        <f>$F$2</f>
        <v>PTX / SP600125 10µM</v>
      </c>
      <c r="AN2" s="16" t="str">
        <f>$G$2</f>
        <v>PTX / SP600125 100µM</v>
      </c>
      <c r="AO2" s="16" t="str">
        <f>$H$2</f>
        <v>DMSO / SP600125 100µM</v>
      </c>
      <c r="AP2" s="16" t="str">
        <f>$I$2</f>
        <v>Toxicity Control</v>
      </c>
      <c r="AQ2" s="17" t="str">
        <f>$J$2</f>
        <v>Extra column</v>
      </c>
      <c r="AT2" s="16" t="str">
        <f>$D$2</f>
        <v>PTX / DMSO</v>
      </c>
      <c r="AU2" s="16" t="str">
        <f>$E$2</f>
        <v>PTX / SP600125 1µM</v>
      </c>
      <c r="AV2" s="16" t="str">
        <f>$F$2</f>
        <v>PTX / SP600125 10µM</v>
      </c>
      <c r="AW2" s="16" t="str">
        <f>$G$2</f>
        <v>PTX / SP600125 100µM</v>
      </c>
      <c r="AX2" s="16" t="str">
        <f>$H$2</f>
        <v>DMSO / SP600125 100µM</v>
      </c>
      <c r="AY2" s="16" t="str">
        <f>$I$2</f>
        <v>Toxicity Control</v>
      </c>
      <c r="AZ2" s="16" t="str">
        <f>$J$2</f>
        <v>Extra column</v>
      </c>
      <c r="BB2" t="s">
        <v>138</v>
      </c>
      <c r="BC2" s="32" t="str">
        <f>$D$2</f>
        <v>PTX / DMSO</v>
      </c>
      <c r="BD2" s="32"/>
      <c r="BE2" s="32"/>
      <c r="BF2" s="32"/>
      <c r="BG2" s="32"/>
      <c r="BH2" s="32"/>
      <c r="BI2" s="32" t="str">
        <f>$E$2</f>
        <v>PTX / SP600125 1µM</v>
      </c>
      <c r="BJ2" s="32"/>
      <c r="BK2" s="32"/>
      <c r="BL2" s="32"/>
      <c r="BM2" s="32"/>
      <c r="BN2" s="32"/>
      <c r="BO2" s="32" t="str">
        <f>$F$2</f>
        <v>PTX / SP600125 10µM</v>
      </c>
      <c r="BP2" s="32"/>
      <c r="BQ2" s="32"/>
      <c r="BR2" s="32"/>
      <c r="BS2" s="32"/>
      <c r="BT2" s="32"/>
      <c r="BU2" s="32" t="str">
        <f>$G$2</f>
        <v>PTX / SP600125 100µM</v>
      </c>
      <c r="BV2" s="32"/>
      <c r="BW2" s="32"/>
      <c r="BX2" s="32"/>
      <c r="BY2" s="32"/>
      <c r="BZ2" s="32"/>
      <c r="CA2" s="32" t="str">
        <f>$H$2</f>
        <v>DMSO / SP600125 100µM</v>
      </c>
      <c r="CB2" s="32"/>
      <c r="CC2" s="32"/>
      <c r="CD2" s="32"/>
      <c r="CE2" s="32"/>
      <c r="CF2" s="32"/>
      <c r="CG2" s="32" t="str">
        <f>$I$2</f>
        <v>Toxicity Control</v>
      </c>
      <c r="CH2" s="32"/>
      <c r="CI2" s="32"/>
      <c r="CJ2" s="32"/>
      <c r="CK2" s="32"/>
      <c r="CL2" s="32"/>
    </row>
    <row r="3" spans="1:90" x14ac:dyDescent="0.25">
      <c r="A3" s="4">
        <f>[1]plate4_MT_lumi_PTX_SP_0h!F34</f>
        <v>0</v>
      </c>
      <c r="B3" s="4">
        <f>plate2_MT_lumi_0h!G34</f>
        <v>1</v>
      </c>
      <c r="C3" s="4">
        <f>plate2_MT_lumi_0h!H34</f>
        <v>2</v>
      </c>
      <c r="D3" s="4">
        <f>plate2_MT_lumi_0h!I34</f>
        <v>3</v>
      </c>
      <c r="E3" s="4">
        <f>plate2_MT_lumi_0h!J34</f>
        <v>4</v>
      </c>
      <c r="F3" s="4">
        <f>plate2_MT_lumi_0h!K34</f>
        <v>5</v>
      </c>
      <c r="G3" s="4">
        <f>plate2_MT_lumi_0h!L34</f>
        <v>6</v>
      </c>
      <c r="H3" s="4">
        <f>plate2_MT_lumi_0h!M34</f>
        <v>7</v>
      </c>
      <c r="I3" s="4">
        <f>plate2_MT_lumi_0h!N34</f>
        <v>8</v>
      </c>
      <c r="J3" s="29">
        <f>plate2_MT_lumi_0h!O34</f>
        <v>9</v>
      </c>
      <c r="K3" s="4">
        <f>plate2_MT_lumi_0h!P34</f>
        <v>10</v>
      </c>
      <c r="L3" s="4">
        <f>plate2_MT_lumi_0h!Q34</f>
        <v>11</v>
      </c>
      <c r="M3" s="4">
        <f>plate2_MT_lumi_0h!R34</f>
        <v>12</v>
      </c>
      <c r="AJ3" s="4" t="s">
        <v>139</v>
      </c>
      <c r="AK3" s="4"/>
      <c r="AS3" t="s">
        <v>140</v>
      </c>
      <c r="AY3" s="18"/>
      <c r="BB3">
        <v>0</v>
      </c>
      <c r="BC3">
        <f t="array" ref="BC3:BH3">TRANSPOSE(AK5:AK10)</f>
        <v>100</v>
      </c>
      <c r="BD3">
        <v>100</v>
      </c>
      <c r="BE3">
        <v>100</v>
      </c>
      <c r="BF3">
        <v>100</v>
      </c>
      <c r="BG3">
        <v>100</v>
      </c>
      <c r="BH3">
        <v>100</v>
      </c>
      <c r="BI3">
        <f t="array" ref="BI3:BN3">TRANSPOSE(AL5:AL10)</f>
        <v>100</v>
      </c>
      <c r="BJ3">
        <v>100</v>
      </c>
      <c r="BK3">
        <v>100</v>
      </c>
      <c r="BL3">
        <v>100</v>
      </c>
      <c r="BM3">
        <v>100</v>
      </c>
      <c r="BN3">
        <v>100</v>
      </c>
      <c r="BO3">
        <f t="array" ref="BO3:BT3">TRANSPOSE(AM5:AM10)</f>
        <v>100</v>
      </c>
      <c r="BP3">
        <v>100</v>
      </c>
      <c r="BQ3">
        <v>100</v>
      </c>
      <c r="BR3">
        <v>100</v>
      </c>
      <c r="BS3">
        <v>100</v>
      </c>
      <c r="BT3">
        <v>100</v>
      </c>
      <c r="BU3">
        <f t="array" ref="BU3:BZ3">TRANSPOSE(AN5:AN10)</f>
        <v>100</v>
      </c>
      <c r="BV3">
        <v>100</v>
      </c>
      <c r="BW3">
        <v>100</v>
      </c>
      <c r="BX3">
        <v>100</v>
      </c>
      <c r="BY3">
        <v>100</v>
      </c>
      <c r="BZ3">
        <v>100</v>
      </c>
      <c r="CA3">
        <f t="array" ref="CA3:CF3">TRANSPOSE(AO5:AO10)</f>
        <v>100</v>
      </c>
      <c r="CB3">
        <v>100</v>
      </c>
      <c r="CC3">
        <v>100</v>
      </c>
      <c r="CD3">
        <v>100</v>
      </c>
      <c r="CE3">
        <v>100</v>
      </c>
      <c r="CF3">
        <v>100</v>
      </c>
      <c r="CG3">
        <f t="array" ref="CG3:CL3">TRANSPOSE(AP5:AP10)</f>
        <v>100</v>
      </c>
      <c r="CH3">
        <v>100</v>
      </c>
      <c r="CI3">
        <v>100</v>
      </c>
      <c r="CJ3">
        <v>100</v>
      </c>
      <c r="CK3">
        <v>100</v>
      </c>
      <c r="CL3">
        <v>100</v>
      </c>
    </row>
    <row r="4" spans="1:90" x14ac:dyDescent="0.25">
      <c r="A4" s="4" t="str">
        <f>[1]plate4_MT_lumi_PTX_SP_0h!F35</f>
        <v>A</v>
      </c>
      <c r="B4" s="19">
        <f>plate2_MT_lumi_0h!G35</f>
        <v>1166</v>
      </c>
      <c r="C4" s="19">
        <f>plate2_MT_lumi_0h!H35</f>
        <v>2459</v>
      </c>
      <c r="D4" s="19">
        <f>plate2_MT_lumi_0h!I35</f>
        <v>2705</v>
      </c>
      <c r="E4" s="19">
        <f>plate2_MT_lumi_0h!J35</f>
        <v>1918</v>
      </c>
      <c r="F4" s="19">
        <f>plate2_MT_lumi_0h!K35</f>
        <v>1152</v>
      </c>
      <c r="G4" s="19">
        <f>plate2_MT_lumi_0h!L35</f>
        <v>611</v>
      </c>
      <c r="H4" s="19">
        <f>plate2_MT_lumi_0h!M35</f>
        <v>541</v>
      </c>
      <c r="I4" s="19">
        <f>plate2_MT_lumi_0h!N35</f>
        <v>527</v>
      </c>
      <c r="J4" s="30">
        <f>plate2_MT_lumi_0h!O35</f>
        <v>696</v>
      </c>
      <c r="K4" s="19">
        <f>plate2_MT_lumi_0h!P35</f>
        <v>1707</v>
      </c>
      <c r="L4" s="19">
        <f>plate2_MT_lumi_0h!Q35</f>
        <v>752</v>
      </c>
      <c r="M4" s="19">
        <f>plate2_MT_lumi_0h!R35</f>
        <v>281</v>
      </c>
      <c r="N4" s="4" t="s">
        <v>141</v>
      </c>
      <c r="AJ4">
        <f>AVERAGE(Z5:Z10,AH5:AH10)</f>
        <v>100</v>
      </c>
      <c r="AS4" s="20"/>
      <c r="AT4" s="20"/>
      <c r="AU4" s="21" t="s">
        <v>142</v>
      </c>
      <c r="AV4" s="20"/>
      <c r="AW4" s="20"/>
      <c r="AX4" s="20"/>
      <c r="AY4" s="20"/>
      <c r="AZ4" s="20"/>
      <c r="BB4">
        <v>12</v>
      </c>
      <c r="BC4">
        <f t="array" ref="BC4:BH4">TRANSPOSE(AK16:AK21)</f>
        <v>67.147837397301586</v>
      </c>
      <c r="BD4">
        <v>87.413812604966452</v>
      </c>
      <c r="BE4">
        <v>91.259342635402007</v>
      </c>
      <c r="BF4">
        <v>82.490833613910567</v>
      </c>
      <c r="BG4">
        <v>76.04664800909697</v>
      </c>
      <c r="BH4">
        <v>70.380034869801563</v>
      </c>
      <c r="BI4">
        <f t="array" ref="BI4:BN4">TRANSPOSE(AL16:AL21)</f>
        <v>104.82013041970959</v>
      </c>
      <c r="BJ4">
        <v>141.58077997630272</v>
      </c>
      <c r="BK4">
        <v>141.68736883709624</v>
      </c>
      <c r="BL4">
        <v>120.8516277534326</v>
      </c>
      <c r="BM4">
        <v>111.51532039388768</v>
      </c>
      <c r="BN4">
        <v>103.76784807942261</v>
      </c>
      <c r="BO4">
        <f t="array" ref="BO4:BT4">TRANSPOSE(AM16:AM21)</f>
        <v>168.10748203944775</v>
      </c>
      <c r="BP4">
        <v>203.65481250885651</v>
      </c>
      <c r="BQ4">
        <v>241.68785633260765</v>
      </c>
      <c r="BR4">
        <v>204.93314269028923</v>
      </c>
      <c r="BS4">
        <v>182.83251117563825</v>
      </c>
      <c r="BT4">
        <v>183.38886704595734</v>
      </c>
      <c r="BU4">
        <f t="array" ref="BU4:BZ4">TRANSPOSE(AN16:AN21)</f>
        <v>373.69311728732731</v>
      </c>
      <c r="BV4">
        <v>14914.766027703274</v>
      </c>
      <c r="BW4">
        <v>1464.4257464869022</v>
      </c>
      <c r="BX4">
        <v>2024.9235511806312</v>
      </c>
      <c r="BY4">
        <v>1359.8625860314328</v>
      </c>
      <c r="BZ4">
        <v>193.24519938782058</v>
      </c>
      <c r="CA4">
        <f t="array" ref="CA4:CF4">TRANSPOSE(AO16:AO21)</f>
        <v>-64.995401955662061</v>
      </c>
      <c r="CB4">
        <v>-58.17128439858228</v>
      </c>
      <c r="CC4">
        <v>-103.48926198394098</v>
      </c>
      <c r="CD4">
        <v>-96.6444090234627</v>
      </c>
      <c r="CE4">
        <v>-90.537796748774213</v>
      </c>
      <c r="CF4">
        <v>-72.375091112951424</v>
      </c>
      <c r="CG4">
        <f t="array" ref="CG4:CL4">TRANSPOSE(AP16:AP21)</f>
        <v>-292.60717425408609</v>
      </c>
      <c r="CH4">
        <v>-328.42156723468685</v>
      </c>
      <c r="CI4">
        <v>-402.08602876607074</v>
      </c>
      <c r="CJ4">
        <v>-375.03528362686404</v>
      </c>
      <c r="CK4">
        <v>-423.95882694676538</v>
      </c>
      <c r="CL4">
        <v>-295.95331943902312</v>
      </c>
    </row>
    <row r="5" spans="1:90" x14ac:dyDescent="0.25">
      <c r="A5" s="4" t="str">
        <f>[1]plate4_MT_lumi_PTX_SP_0h!F36</f>
        <v>B</v>
      </c>
      <c r="B5" s="19">
        <f>plate2_MT_lumi_0h!G36</f>
        <v>2312</v>
      </c>
      <c r="C5" s="8">
        <f>plate2_MT_lumi_0h!H36</f>
        <v>14411</v>
      </c>
      <c r="D5" s="8">
        <f>plate2_MT_lumi_0h!I36</f>
        <v>15486</v>
      </c>
      <c r="E5" s="8">
        <f>plate2_MT_lumi_0h!J36</f>
        <v>9900</v>
      </c>
      <c r="F5" s="8">
        <f>plate2_MT_lumi_0h!K36</f>
        <v>4869</v>
      </c>
      <c r="G5" s="8">
        <f>plate2_MT_lumi_0h!L36</f>
        <v>2024</v>
      </c>
      <c r="H5" s="8">
        <f>plate2_MT_lumi_0h!M36</f>
        <v>1532</v>
      </c>
      <c r="I5" s="8">
        <f>plate2_MT_lumi_0h!N36</f>
        <v>1658</v>
      </c>
      <c r="J5" s="31">
        <f>plate2_MT_lumi_0h!O36</f>
        <v>1349</v>
      </c>
      <c r="K5" s="8">
        <f>plate2_MT_lumi_0h!P36</f>
        <v>13245</v>
      </c>
      <c r="L5" s="8">
        <f>plate2_MT_lumi_0h!Q36</f>
        <v>1953</v>
      </c>
      <c r="M5" s="19">
        <f>plate2_MT_lumi_0h!R36</f>
        <v>344</v>
      </c>
      <c r="N5">
        <f>AVERAGE(L5:L10)</f>
        <v>2259</v>
      </c>
      <c r="P5">
        <f t="shared" ref="P5:X5" si="0">C5-$N$5</f>
        <v>12152</v>
      </c>
      <c r="Q5">
        <f t="shared" si="0"/>
        <v>13227</v>
      </c>
      <c r="R5">
        <f t="shared" si="0"/>
        <v>7641</v>
      </c>
      <c r="S5">
        <f t="shared" si="0"/>
        <v>2610</v>
      </c>
      <c r="T5">
        <f t="shared" si="0"/>
        <v>-235</v>
      </c>
      <c r="U5">
        <f t="shared" si="0"/>
        <v>-727</v>
      </c>
      <c r="V5">
        <f t="shared" si="0"/>
        <v>-601</v>
      </c>
      <c r="W5" s="15">
        <f t="shared" si="0"/>
        <v>-910</v>
      </c>
      <c r="X5">
        <f t="shared" si="0"/>
        <v>10986</v>
      </c>
      <c r="Z5">
        <f t="shared" ref="Z5:AH10" si="1">(P5/P5)*100</f>
        <v>100</v>
      </c>
      <c r="AA5">
        <f t="shared" si="1"/>
        <v>100</v>
      </c>
      <c r="AB5">
        <f t="shared" si="1"/>
        <v>100</v>
      </c>
      <c r="AC5">
        <f t="shared" si="1"/>
        <v>100</v>
      </c>
      <c r="AD5">
        <f t="shared" si="1"/>
        <v>100</v>
      </c>
      <c r="AE5">
        <f t="shared" si="1"/>
        <v>100</v>
      </c>
      <c r="AF5">
        <f t="shared" si="1"/>
        <v>100</v>
      </c>
      <c r="AG5" s="15">
        <f t="shared" si="1"/>
        <v>100</v>
      </c>
      <c r="AH5">
        <f t="shared" si="1"/>
        <v>100</v>
      </c>
      <c r="AK5">
        <f t="shared" ref="AK5:AQ10" si="2">(AA5/$AJ$4)*100</f>
        <v>100</v>
      </c>
      <c r="AL5">
        <f t="shared" si="2"/>
        <v>100</v>
      </c>
      <c r="AM5">
        <f t="shared" si="2"/>
        <v>100</v>
      </c>
      <c r="AN5">
        <f t="shared" si="2"/>
        <v>100</v>
      </c>
      <c r="AO5">
        <f t="shared" si="2"/>
        <v>100</v>
      </c>
      <c r="AP5">
        <f t="shared" si="2"/>
        <v>100</v>
      </c>
      <c r="AQ5" s="15">
        <f t="shared" si="2"/>
        <v>100</v>
      </c>
      <c r="AS5" s="4" t="s">
        <v>13</v>
      </c>
      <c r="AT5">
        <f t="shared" ref="AT5:AZ5" si="3">AVERAGE(AK5:AK10)</f>
        <v>100</v>
      </c>
      <c r="AU5">
        <f t="shared" si="3"/>
        <v>100</v>
      </c>
      <c r="AV5">
        <f t="shared" si="3"/>
        <v>100</v>
      </c>
      <c r="AW5">
        <f t="shared" si="3"/>
        <v>100</v>
      </c>
      <c r="AX5">
        <f t="shared" si="3"/>
        <v>100</v>
      </c>
      <c r="AY5">
        <f t="shared" si="3"/>
        <v>100</v>
      </c>
      <c r="AZ5">
        <f t="shared" si="3"/>
        <v>100</v>
      </c>
      <c r="BB5">
        <v>24</v>
      </c>
      <c r="BC5">
        <f t="array" ref="BC5:BH5">TRANSPOSE(AK27:AK32)</f>
        <v>49.176701147460271</v>
      </c>
      <c r="BD5">
        <v>58.037917929608561</v>
      </c>
      <c r="BE5">
        <v>62.840247333072995</v>
      </c>
      <c r="BF5">
        <v>56.006055927785781</v>
      </c>
      <c r="BG5">
        <v>52.268574797219593</v>
      </c>
      <c r="BH5">
        <v>43.063489954076282</v>
      </c>
      <c r="BI5">
        <f t="array" ref="BI5:BN5">TRANSPOSE(AL27:AL32)</f>
        <v>55.647649577080912</v>
      </c>
      <c r="BJ5">
        <v>62.897642948837898</v>
      </c>
      <c r="BK5">
        <v>63.18342405382483</v>
      </c>
      <c r="BL5">
        <v>48.3379918708861</v>
      </c>
      <c r="BM5">
        <v>52.416216723856522</v>
      </c>
      <c r="BN5">
        <v>49.569565233286021</v>
      </c>
      <c r="BO5">
        <f t="array" ref="BO5:BT5">TRANSPOSE(AM27:AM32)</f>
        <v>82.287101651470124</v>
      </c>
      <c r="BP5">
        <v>63.548798385297644</v>
      </c>
      <c r="BQ5">
        <v>77.807084232183641</v>
      </c>
      <c r="BR5">
        <v>64.445692768520345</v>
      </c>
      <c r="BS5">
        <v>58.932076407936165</v>
      </c>
      <c r="BT5">
        <v>57.583471717182711</v>
      </c>
      <c r="BU5">
        <f t="array" ref="BU5:BZ5">TRANSPOSE(AN27:AN32)</f>
        <v>63.980324674436226</v>
      </c>
      <c r="BV5">
        <v>562.0615165294912</v>
      </c>
      <c r="BW5">
        <v>79.708320067012338</v>
      </c>
      <c r="BX5">
        <v>81.47773994404605</v>
      </c>
      <c r="BY5">
        <v>-63.451115371761112</v>
      </c>
      <c r="BZ5">
        <v>-59.481353281835545</v>
      </c>
      <c r="CA5">
        <f t="array" ref="CA5:CF5">TRANSPOSE(AO27:AO32)</f>
        <v>-51.738406041788146</v>
      </c>
      <c r="CB5">
        <v>-47.035322220534844</v>
      </c>
      <c r="CC5">
        <v>-82.67590965172343</v>
      </c>
      <c r="CD5">
        <v>-58.752478930898391</v>
      </c>
      <c r="CE5">
        <v>-73.017591227811252</v>
      </c>
      <c r="CF5">
        <v>-64.718164083072779</v>
      </c>
      <c r="CG5">
        <f t="array" ref="CG5:CL5">TRANSPOSE(AP27:AP32)</f>
        <v>-143.0595663450103</v>
      </c>
      <c r="CH5">
        <v>-160.75630791717262</v>
      </c>
      <c r="CI5">
        <v>-201.12565134464529</v>
      </c>
      <c r="CJ5">
        <v>-185.1996225796758</v>
      </c>
      <c r="CK5">
        <v>-208.74440786303686</v>
      </c>
      <c r="CL5">
        <v>-141.6462662364867</v>
      </c>
    </row>
    <row r="6" spans="1:90" x14ac:dyDescent="0.25">
      <c r="A6" s="4" t="str">
        <f>[1]plate4_MT_lumi_PTX_SP_0h!F37</f>
        <v>C</v>
      </c>
      <c r="B6" s="19">
        <f>plate2_MT_lumi_0h!G37</f>
        <v>2340</v>
      </c>
      <c r="C6" s="8">
        <f>plate2_MT_lumi_0h!H37</f>
        <v>16252</v>
      </c>
      <c r="D6" s="8">
        <f>plate2_MT_lumi_0h!I37</f>
        <v>16210</v>
      </c>
      <c r="E6" s="8">
        <f>plate2_MT_lumi_0h!J37</f>
        <v>10582</v>
      </c>
      <c r="F6" s="8">
        <f>plate2_MT_lumi_0h!K37</f>
        <v>5221</v>
      </c>
      <c r="G6" s="8">
        <f>plate2_MT_lumi_0h!L37</f>
        <v>2248</v>
      </c>
      <c r="H6" s="8">
        <f>plate2_MT_lumi_0h!M37</f>
        <v>1714</v>
      </c>
      <c r="I6" s="8">
        <f>plate2_MT_lumi_0h!N37</f>
        <v>1757</v>
      </c>
      <c r="J6" s="31">
        <f>plate2_MT_lumi_0h!O37</f>
        <v>1483</v>
      </c>
      <c r="K6" s="8">
        <f>plate2_MT_lumi_0h!P37</f>
        <v>14762</v>
      </c>
      <c r="L6" s="8">
        <f>plate2_MT_lumi_0h!Q37</f>
        <v>2326</v>
      </c>
      <c r="M6" s="19">
        <f>plate2_MT_lumi_0h!R37</f>
        <v>372</v>
      </c>
      <c r="P6">
        <f t="shared" ref="P6:Q10" si="4">C6-$N$5</f>
        <v>13993</v>
      </c>
      <c r="Q6">
        <f t="shared" si="4"/>
        <v>13951</v>
      </c>
      <c r="R6">
        <f t="shared" ref="R6:X10" si="5">E6-$N$5</f>
        <v>8323</v>
      </c>
      <c r="S6">
        <f t="shared" si="5"/>
        <v>2962</v>
      </c>
      <c r="T6">
        <f t="shared" si="5"/>
        <v>-11</v>
      </c>
      <c r="U6">
        <f t="shared" si="5"/>
        <v>-545</v>
      </c>
      <c r="V6">
        <f t="shared" si="5"/>
        <v>-502</v>
      </c>
      <c r="W6" s="15">
        <f t="shared" si="5"/>
        <v>-776</v>
      </c>
      <c r="X6">
        <f t="shared" si="5"/>
        <v>12503</v>
      </c>
      <c r="Z6">
        <f t="shared" si="1"/>
        <v>100</v>
      </c>
      <c r="AA6">
        <f t="shared" si="1"/>
        <v>100</v>
      </c>
      <c r="AB6">
        <f t="shared" si="1"/>
        <v>100</v>
      </c>
      <c r="AC6">
        <f t="shared" si="1"/>
        <v>100</v>
      </c>
      <c r="AD6">
        <f t="shared" si="1"/>
        <v>100</v>
      </c>
      <c r="AE6">
        <f t="shared" si="1"/>
        <v>100</v>
      </c>
      <c r="AF6">
        <f t="shared" si="1"/>
        <v>100</v>
      </c>
      <c r="AG6" s="15">
        <f t="shared" si="1"/>
        <v>100</v>
      </c>
      <c r="AH6">
        <f t="shared" si="1"/>
        <v>100</v>
      </c>
      <c r="AK6">
        <f t="shared" si="2"/>
        <v>100</v>
      </c>
      <c r="AL6">
        <f t="shared" si="2"/>
        <v>100</v>
      </c>
      <c r="AM6">
        <f t="shared" si="2"/>
        <v>100</v>
      </c>
      <c r="AN6">
        <f t="shared" si="2"/>
        <v>100</v>
      </c>
      <c r="AO6">
        <f t="shared" si="2"/>
        <v>100</v>
      </c>
      <c r="AP6">
        <f t="shared" si="2"/>
        <v>100</v>
      </c>
      <c r="AQ6" s="15">
        <f t="shared" si="2"/>
        <v>100</v>
      </c>
      <c r="AS6" s="4" t="s">
        <v>15</v>
      </c>
      <c r="AT6">
        <f t="shared" ref="AT6:AZ6" si="6">AVERAGE(AK16:AK21)</f>
        <v>79.123084855079853</v>
      </c>
      <c r="AU6">
        <f t="shared" si="6"/>
        <v>120.70384590997524</v>
      </c>
      <c r="AV6">
        <f t="shared" si="6"/>
        <v>197.43411196546614</v>
      </c>
      <c r="AW6" s="22">
        <f t="shared" si="6"/>
        <v>3388.4860380128976</v>
      </c>
      <c r="AX6">
        <f t="shared" si="6"/>
        <v>-81.035540870562272</v>
      </c>
      <c r="AY6">
        <f t="shared" si="6"/>
        <v>-353.01036671124939</v>
      </c>
      <c r="AZ6">
        <f t="shared" si="6"/>
        <v>-117.11550900978062</v>
      </c>
      <c r="BB6">
        <v>36</v>
      </c>
      <c r="BC6">
        <f t="array" ref="BC6:BH6">TRANSPOSE(AK38:AK43)</f>
        <v>38.37009129980747</v>
      </c>
      <c r="BD6">
        <v>48.269124103871171</v>
      </c>
      <c r="BE6">
        <v>50.213995892151253</v>
      </c>
      <c r="BF6">
        <v>46.961837765107958</v>
      </c>
      <c r="BG6">
        <v>40.37260352286664</v>
      </c>
      <c r="BH6">
        <v>28.984295713989596</v>
      </c>
      <c r="BI6">
        <f t="array" ref="BI6:BN6">TRANSPOSE(AL38:AL43)</f>
        <v>38.560712313531724</v>
      </c>
      <c r="BJ6">
        <v>38.323739459099308</v>
      </c>
      <c r="BK6">
        <v>37.845477428089701</v>
      </c>
      <c r="BL6">
        <v>32.689019555829013</v>
      </c>
      <c r="BM6">
        <v>31.530939024921402</v>
      </c>
      <c r="BN6">
        <v>29.626487449059731</v>
      </c>
      <c r="BO6">
        <f t="array" ref="BO6:BT6">TRANSPOSE(AM38:AM43)</f>
        <v>51.76512802326517</v>
      </c>
      <c r="BP6">
        <v>40.435846294307424</v>
      </c>
      <c r="BQ6">
        <v>46.228132555357398</v>
      </c>
      <c r="BR6">
        <v>44.129860542618118</v>
      </c>
      <c r="BS6">
        <v>34.437886087899805</v>
      </c>
      <c r="BT6">
        <v>32.338188896786022</v>
      </c>
      <c r="BU6">
        <f t="array" ref="BU6:BZ6">TRANSPOSE(AN38:AN43)</f>
        <v>-101.41008856898172</v>
      </c>
      <c r="BV6">
        <v>-1893.5448534873931</v>
      </c>
      <c r="BW6">
        <v>-233.06231396101222</v>
      </c>
      <c r="BX6">
        <v>-426.47406610076422</v>
      </c>
      <c r="BY6">
        <v>-361.36569200938089</v>
      </c>
      <c r="BZ6">
        <v>-98.59205589652538</v>
      </c>
      <c r="CA6">
        <f t="array" ref="CA6:CF6">TRANSPOSE(AO38:AO43)</f>
        <v>-61.477967162806181</v>
      </c>
      <c r="CB6">
        <v>-61.099257029628752</v>
      </c>
      <c r="CC6">
        <v>-97.500380858416975</v>
      </c>
      <c r="CD6">
        <v>-85.382295079865813</v>
      </c>
      <c r="CE6">
        <v>-97.061123351548289</v>
      </c>
      <c r="CF6">
        <v>-76.035749514450401</v>
      </c>
      <c r="CG6">
        <f t="array" ref="CG6:CL6">TRANSPOSE(AP38:AP43)</f>
        <v>-131.58960202616589</v>
      </c>
      <c r="CH6">
        <v>-150.60821202857264</v>
      </c>
      <c r="CI6">
        <v>-186.53137742502943</v>
      </c>
      <c r="CJ6">
        <v>-168.06088609542584</v>
      </c>
      <c r="CK6">
        <v>-190.79793603400341</v>
      </c>
      <c r="CL6">
        <v>-126.93214967367481</v>
      </c>
    </row>
    <row r="7" spans="1:90" x14ac:dyDescent="0.25">
      <c r="A7" s="4" t="str">
        <f>[1]plate4_MT_lumi_PTX_SP_0h!F38</f>
        <v>D</v>
      </c>
      <c r="B7" s="19">
        <f>plate2_MT_lumi_0h!G38</f>
        <v>2024</v>
      </c>
      <c r="C7" s="8">
        <f>plate2_MT_lumi_0h!H38</f>
        <v>16112</v>
      </c>
      <c r="D7" s="8">
        <f>plate2_MT_lumi_0h!I38</f>
        <v>16751</v>
      </c>
      <c r="E7" s="8">
        <f>plate2_MT_lumi_0h!J38</f>
        <v>10849</v>
      </c>
      <c r="F7" s="8">
        <f>plate2_MT_lumi_0h!K38</f>
        <v>4834</v>
      </c>
      <c r="G7" s="8">
        <f>plate2_MT_lumi_0h!L38</f>
        <v>2185</v>
      </c>
      <c r="H7" s="8">
        <f>plate2_MT_lumi_0h!M38</f>
        <v>1904</v>
      </c>
      <c r="I7" s="8">
        <f>plate2_MT_lumi_0h!N38</f>
        <v>1862</v>
      </c>
      <c r="J7" s="31">
        <f>plate2_MT_lumi_0h!O38</f>
        <v>1602</v>
      </c>
      <c r="K7" s="8">
        <f>plate2_MT_lumi_0h!P38</f>
        <v>14819</v>
      </c>
      <c r="L7" s="8">
        <f>plate2_MT_lumi_0h!Q38</f>
        <v>2319</v>
      </c>
      <c r="M7" s="19">
        <f>plate2_MT_lumi_0h!R38</f>
        <v>401</v>
      </c>
      <c r="P7">
        <f t="shared" si="4"/>
        <v>13853</v>
      </c>
      <c r="Q7">
        <f t="shared" si="4"/>
        <v>14492</v>
      </c>
      <c r="R7">
        <f t="shared" si="5"/>
        <v>8590</v>
      </c>
      <c r="S7">
        <f t="shared" si="5"/>
        <v>2575</v>
      </c>
      <c r="T7">
        <f t="shared" si="5"/>
        <v>-74</v>
      </c>
      <c r="U7">
        <f t="shared" si="5"/>
        <v>-355</v>
      </c>
      <c r="V7">
        <f t="shared" si="5"/>
        <v>-397</v>
      </c>
      <c r="W7" s="15">
        <f t="shared" si="5"/>
        <v>-657</v>
      </c>
      <c r="X7">
        <f t="shared" si="5"/>
        <v>12560</v>
      </c>
      <c r="Z7">
        <f t="shared" si="1"/>
        <v>100</v>
      </c>
      <c r="AA7">
        <f t="shared" si="1"/>
        <v>100</v>
      </c>
      <c r="AB7">
        <f t="shared" si="1"/>
        <v>100</v>
      </c>
      <c r="AC7">
        <f t="shared" si="1"/>
        <v>100</v>
      </c>
      <c r="AD7">
        <f t="shared" si="1"/>
        <v>100</v>
      </c>
      <c r="AE7">
        <f t="shared" si="1"/>
        <v>100</v>
      </c>
      <c r="AF7">
        <f t="shared" si="1"/>
        <v>100</v>
      </c>
      <c r="AG7" s="15">
        <f t="shared" si="1"/>
        <v>100</v>
      </c>
      <c r="AH7">
        <f t="shared" si="1"/>
        <v>100</v>
      </c>
      <c r="AK7">
        <f t="shared" si="2"/>
        <v>100</v>
      </c>
      <c r="AL7">
        <f t="shared" si="2"/>
        <v>100</v>
      </c>
      <c r="AM7">
        <f t="shared" si="2"/>
        <v>100</v>
      </c>
      <c r="AN7">
        <f t="shared" si="2"/>
        <v>100</v>
      </c>
      <c r="AO7">
        <f t="shared" si="2"/>
        <v>100</v>
      </c>
      <c r="AP7">
        <f t="shared" si="2"/>
        <v>100</v>
      </c>
      <c r="AQ7" s="15">
        <f t="shared" si="2"/>
        <v>100</v>
      </c>
      <c r="AS7" s="4" t="s">
        <v>17</v>
      </c>
      <c r="AT7">
        <f t="shared" ref="AT7:AZ7" si="7">AVERAGE(AK27:AK32)</f>
        <v>53.565497848203904</v>
      </c>
      <c r="AU7">
        <f t="shared" si="7"/>
        <v>55.342081734628714</v>
      </c>
      <c r="AV7">
        <f t="shared" si="7"/>
        <v>67.43403752709844</v>
      </c>
      <c r="AW7">
        <f t="shared" si="7"/>
        <v>110.71590542689819</v>
      </c>
      <c r="AX7">
        <f t="shared" si="7"/>
        <v>-62.989645359304809</v>
      </c>
      <c r="AY7">
        <f t="shared" si="7"/>
        <v>-173.4219703810046</v>
      </c>
      <c r="AZ7">
        <f t="shared" si="7"/>
        <v>-62.38169505446362</v>
      </c>
      <c r="BB7">
        <v>48</v>
      </c>
      <c r="BC7">
        <f t="array" ref="BC7:BH7">TRANSPOSE(AK49:AK54)</f>
        <v>24.537429218423295</v>
      </c>
      <c r="BD7">
        <v>36.794125656303372</v>
      </c>
      <c r="BE7">
        <v>42.120443252380205</v>
      </c>
      <c r="BF7">
        <v>40.746199457156436</v>
      </c>
      <c r="BG7">
        <v>34.156029292777646</v>
      </c>
      <c r="BH7">
        <v>24.538629727733735</v>
      </c>
      <c r="BI7">
        <f t="array" ref="BI7:BN7">TRANSPOSE(AL49:AL54)</f>
        <v>22.66306755793595</v>
      </c>
      <c r="BJ7">
        <v>24.967805854355753</v>
      </c>
      <c r="BK7">
        <v>25.751647820238293</v>
      </c>
      <c r="BL7">
        <v>22.992719123088975</v>
      </c>
      <c r="BM7">
        <v>22.45630061318726</v>
      </c>
      <c r="BN7">
        <v>20.855580845155622</v>
      </c>
      <c r="BO7">
        <f t="array" ref="BO7:BT7">TRANSPOSE(AM49:AM54)</f>
        <v>11.299022657129845</v>
      </c>
      <c r="BP7">
        <v>16.280903686505248</v>
      </c>
      <c r="BQ7">
        <v>21.420664828732779</v>
      </c>
      <c r="BR7">
        <v>27.613022436099399</v>
      </c>
      <c r="BS7">
        <v>17.92673301522241</v>
      </c>
      <c r="BT7">
        <v>6.3461331029496293</v>
      </c>
      <c r="BU7">
        <f t="array" ref="BU7:BZ7">TRANSPOSE(AN49:AN54)</f>
        <v>-301.70867012508273</v>
      </c>
      <c r="BV7">
        <v>-5434.6359463962845</v>
      </c>
      <c r="BW7">
        <v>-755.64729902238469</v>
      </c>
      <c r="BX7">
        <v>-1419.2865353090119</v>
      </c>
      <c r="BY7">
        <v>-939.50800546900768</v>
      </c>
      <c r="BZ7">
        <v>-176.8668503265063</v>
      </c>
      <c r="CA7">
        <f t="array" ref="CA7:CF7">TRANSPOSE(AO49:AO54)</f>
        <v>-111.1329402691712</v>
      </c>
      <c r="CB7">
        <v>-138.22084039027911</v>
      </c>
      <c r="CC7">
        <v>-200.36007768911674</v>
      </c>
      <c r="CD7">
        <v>-188.22280041191058</v>
      </c>
      <c r="CE7">
        <v>-188.22280041191058</v>
      </c>
      <c r="CF7">
        <v>-120.17105356663731</v>
      </c>
      <c r="CG7">
        <f t="array" ref="CG7:CL7">TRANSPOSE(AP49:AP54)</f>
        <v>-159.17494155957482</v>
      </c>
      <c r="CH7">
        <v>-183.32138385427049</v>
      </c>
      <c r="CI7">
        <v>-222.64617005638061</v>
      </c>
      <c r="CJ7">
        <v>-205.31548002628969</v>
      </c>
      <c r="CK7">
        <v>-227.22261439134647</v>
      </c>
      <c r="CL7">
        <v>-147.82496503708023</v>
      </c>
    </row>
    <row r="8" spans="1:90" x14ac:dyDescent="0.25">
      <c r="A8" s="4" t="str">
        <f>[1]plate4_MT_lumi_PTX_SP_0h!F39</f>
        <v>E</v>
      </c>
      <c r="B8" s="19">
        <f>plate2_MT_lumi_0h!G39</f>
        <v>2136</v>
      </c>
      <c r="C8" s="8">
        <f>plate2_MT_lumi_0h!H39</f>
        <v>17538</v>
      </c>
      <c r="D8" s="8">
        <f>plate2_MT_lumi_0h!I39</f>
        <v>18051</v>
      </c>
      <c r="E8" s="8">
        <f>plate2_MT_lumi_0h!J39</f>
        <v>12156</v>
      </c>
      <c r="F8" s="8">
        <f>plate2_MT_lumi_0h!K39</f>
        <v>5038</v>
      </c>
      <c r="G8" s="8">
        <f>plate2_MT_lumi_0h!L39</f>
        <v>2220</v>
      </c>
      <c r="H8" s="8">
        <f>plate2_MT_lumi_0h!M39</f>
        <v>1869</v>
      </c>
      <c r="I8" s="8">
        <f>plate2_MT_lumi_0h!N39</f>
        <v>1834</v>
      </c>
      <c r="J8" s="31">
        <f>plate2_MT_lumi_0h!O39</f>
        <v>1707</v>
      </c>
      <c r="K8" s="8">
        <f>plate2_MT_lumi_0h!P39</f>
        <v>14186</v>
      </c>
      <c r="L8" s="8">
        <f>plate2_MT_lumi_0h!Q39</f>
        <v>2291</v>
      </c>
      <c r="M8" s="19">
        <f>plate2_MT_lumi_0h!R39</f>
        <v>386</v>
      </c>
      <c r="P8">
        <f t="shared" si="4"/>
        <v>15279</v>
      </c>
      <c r="Q8">
        <f t="shared" si="4"/>
        <v>15792</v>
      </c>
      <c r="R8">
        <f t="shared" si="5"/>
        <v>9897</v>
      </c>
      <c r="S8">
        <f t="shared" si="5"/>
        <v>2779</v>
      </c>
      <c r="T8">
        <f t="shared" si="5"/>
        <v>-39</v>
      </c>
      <c r="U8">
        <f t="shared" si="5"/>
        <v>-390</v>
      </c>
      <c r="V8">
        <f t="shared" si="5"/>
        <v>-425</v>
      </c>
      <c r="W8" s="15">
        <f t="shared" si="5"/>
        <v>-552</v>
      </c>
      <c r="X8">
        <f t="shared" si="5"/>
        <v>11927</v>
      </c>
      <c r="Z8">
        <f t="shared" si="1"/>
        <v>100</v>
      </c>
      <c r="AA8">
        <f t="shared" si="1"/>
        <v>100</v>
      </c>
      <c r="AB8">
        <f t="shared" si="1"/>
        <v>100</v>
      </c>
      <c r="AC8">
        <f t="shared" si="1"/>
        <v>100</v>
      </c>
      <c r="AD8">
        <f t="shared" si="1"/>
        <v>100</v>
      </c>
      <c r="AE8">
        <f t="shared" si="1"/>
        <v>100</v>
      </c>
      <c r="AF8">
        <f t="shared" si="1"/>
        <v>100</v>
      </c>
      <c r="AG8" s="15">
        <f t="shared" si="1"/>
        <v>100</v>
      </c>
      <c r="AH8">
        <f t="shared" si="1"/>
        <v>100</v>
      </c>
      <c r="AK8">
        <f t="shared" si="2"/>
        <v>100</v>
      </c>
      <c r="AL8">
        <f t="shared" si="2"/>
        <v>100</v>
      </c>
      <c r="AM8">
        <f t="shared" si="2"/>
        <v>100</v>
      </c>
      <c r="AN8">
        <f t="shared" si="2"/>
        <v>100</v>
      </c>
      <c r="AO8">
        <f t="shared" si="2"/>
        <v>100</v>
      </c>
      <c r="AP8">
        <f t="shared" si="2"/>
        <v>100</v>
      </c>
      <c r="AQ8" s="15">
        <f t="shared" si="2"/>
        <v>100</v>
      </c>
      <c r="AS8" s="4" t="s">
        <v>19</v>
      </c>
      <c r="AT8">
        <f t="shared" ref="AT8:AZ8" si="8">AVERAGE(AK38:AK43)</f>
        <v>42.195324716299012</v>
      </c>
      <c r="AU8">
        <f t="shared" si="8"/>
        <v>34.762729205088483</v>
      </c>
      <c r="AV8">
        <f t="shared" si="8"/>
        <v>41.555840400038996</v>
      </c>
      <c r="AW8">
        <f t="shared" si="8"/>
        <v>-519.07484500400949</v>
      </c>
      <c r="AX8">
        <f t="shared" si="8"/>
        <v>-79.759462166119405</v>
      </c>
      <c r="AY8">
        <f t="shared" si="8"/>
        <v>-159.08669388047869</v>
      </c>
      <c r="AZ8">
        <f t="shared" si="8"/>
        <v>-52.854054527662448</v>
      </c>
    </row>
    <row r="9" spans="1:90" x14ac:dyDescent="0.25">
      <c r="A9" s="4" t="str">
        <f>[1]plate4_MT_lumi_PTX_SP_0h!F40</f>
        <v>F</v>
      </c>
      <c r="B9" s="19">
        <f>plate2_MT_lumi_0h!G40</f>
        <v>2129</v>
      </c>
      <c r="C9" s="8">
        <f>plate2_MT_lumi_0h!H40</f>
        <v>17531</v>
      </c>
      <c r="D9" s="8">
        <f>plate2_MT_lumi_0h!I40</f>
        <v>18817</v>
      </c>
      <c r="E9" s="8">
        <f>plate2_MT_lumi_0h!J40</f>
        <v>12170</v>
      </c>
      <c r="F9" s="8">
        <f>plate2_MT_lumi_0h!K40</f>
        <v>5298</v>
      </c>
      <c r="G9" s="8">
        <f>plate2_MT_lumi_0h!L40</f>
        <v>2319</v>
      </c>
      <c r="H9" s="8">
        <f>plate2_MT_lumi_0h!M40</f>
        <v>1869</v>
      </c>
      <c r="I9" s="8">
        <f>plate2_MT_lumi_0h!N40</f>
        <v>1869</v>
      </c>
      <c r="J9" s="31">
        <f>plate2_MT_lumi_0h!O40</f>
        <v>1764</v>
      </c>
      <c r="K9" s="8">
        <f>plate2_MT_lumi_0h!P40</f>
        <v>15746</v>
      </c>
      <c r="L9" s="8">
        <f>plate2_MT_lumi_0h!Q40</f>
        <v>2431</v>
      </c>
      <c r="M9" s="19">
        <f>plate2_MT_lumi_0h!R40</f>
        <v>358</v>
      </c>
      <c r="P9">
        <f t="shared" si="4"/>
        <v>15272</v>
      </c>
      <c r="Q9">
        <f t="shared" si="4"/>
        <v>16558</v>
      </c>
      <c r="R9">
        <f t="shared" si="5"/>
        <v>9911</v>
      </c>
      <c r="S9">
        <f t="shared" si="5"/>
        <v>3039</v>
      </c>
      <c r="T9">
        <f t="shared" si="5"/>
        <v>60</v>
      </c>
      <c r="U9">
        <f t="shared" si="5"/>
        <v>-390</v>
      </c>
      <c r="V9">
        <f t="shared" si="5"/>
        <v>-390</v>
      </c>
      <c r="W9" s="15">
        <f t="shared" si="5"/>
        <v>-495</v>
      </c>
      <c r="X9">
        <f t="shared" si="5"/>
        <v>13487</v>
      </c>
      <c r="Z9">
        <f t="shared" si="1"/>
        <v>100</v>
      </c>
      <c r="AA9">
        <f t="shared" si="1"/>
        <v>100</v>
      </c>
      <c r="AB9">
        <f t="shared" si="1"/>
        <v>100</v>
      </c>
      <c r="AC9">
        <f t="shared" si="1"/>
        <v>100</v>
      </c>
      <c r="AD9">
        <f t="shared" si="1"/>
        <v>100</v>
      </c>
      <c r="AE9">
        <f t="shared" si="1"/>
        <v>100</v>
      </c>
      <c r="AF9">
        <f t="shared" si="1"/>
        <v>100</v>
      </c>
      <c r="AG9" s="15">
        <f t="shared" si="1"/>
        <v>100</v>
      </c>
      <c r="AH9">
        <f t="shared" si="1"/>
        <v>100</v>
      </c>
      <c r="AK9">
        <f t="shared" si="2"/>
        <v>100</v>
      </c>
      <c r="AL9">
        <f t="shared" si="2"/>
        <v>100</v>
      </c>
      <c r="AM9">
        <f t="shared" si="2"/>
        <v>100</v>
      </c>
      <c r="AN9">
        <f t="shared" si="2"/>
        <v>100</v>
      </c>
      <c r="AO9">
        <f t="shared" si="2"/>
        <v>100</v>
      </c>
      <c r="AP9">
        <f t="shared" si="2"/>
        <v>100</v>
      </c>
      <c r="AQ9" s="15">
        <f t="shared" si="2"/>
        <v>100</v>
      </c>
      <c r="AS9" s="4" t="s">
        <v>21</v>
      </c>
      <c r="AT9">
        <f t="shared" ref="AT9:AZ9" si="9">AVERAGE(AK49:AK54)</f>
        <v>33.815476100795784</v>
      </c>
      <c r="AU9">
        <f t="shared" si="9"/>
        <v>23.281186968993641</v>
      </c>
      <c r="AV9">
        <f t="shared" si="9"/>
        <v>16.81441328777322</v>
      </c>
      <c r="AW9">
        <f t="shared" si="9"/>
        <v>-1504.6088844413798</v>
      </c>
      <c r="AX9">
        <f t="shared" si="9"/>
        <v>-157.72175212317092</v>
      </c>
      <c r="AY9">
        <f t="shared" si="9"/>
        <v>-190.9175924874904</v>
      </c>
      <c r="AZ9">
        <f t="shared" si="9"/>
        <v>-63.442432617214649</v>
      </c>
    </row>
    <row r="10" spans="1:90" x14ac:dyDescent="0.25">
      <c r="A10" s="4" t="str">
        <f>[1]plate4_MT_lumi_PTX_SP_0h!F41</f>
        <v>G</v>
      </c>
      <c r="B10" s="19">
        <f>plate2_MT_lumi_0h!G41</f>
        <v>1848</v>
      </c>
      <c r="C10" s="8">
        <f>plate2_MT_lumi_0h!H41</f>
        <v>15978</v>
      </c>
      <c r="D10" s="8">
        <f>plate2_MT_lumi_0h!I41</f>
        <v>16920</v>
      </c>
      <c r="E10" s="8">
        <f>plate2_MT_lumi_0h!J41</f>
        <v>10687</v>
      </c>
      <c r="F10" s="8">
        <f>plate2_MT_lumi_0h!K41</f>
        <v>4061</v>
      </c>
      <c r="G10" s="8">
        <f>plate2_MT_lumi_0h!L41</f>
        <v>1869</v>
      </c>
      <c r="H10" s="8">
        <f>plate2_MT_lumi_0h!M41</f>
        <v>1616</v>
      </c>
      <c r="I10" s="8">
        <f>plate2_MT_lumi_0h!N41</f>
        <v>1651</v>
      </c>
      <c r="J10" s="31">
        <f>plate2_MT_lumi_0h!O41</f>
        <v>1490</v>
      </c>
      <c r="K10" s="8">
        <f>plate2_MT_lumi_0h!P41</f>
        <v>15191</v>
      </c>
      <c r="L10" s="8">
        <f>plate2_MT_lumi_0h!Q41</f>
        <v>2234</v>
      </c>
      <c r="M10" s="19">
        <f>plate2_MT_lumi_0h!R41</f>
        <v>344</v>
      </c>
      <c r="P10">
        <f t="shared" si="4"/>
        <v>13719</v>
      </c>
      <c r="Q10">
        <f t="shared" si="4"/>
        <v>14661</v>
      </c>
      <c r="R10">
        <f t="shared" si="5"/>
        <v>8428</v>
      </c>
      <c r="S10">
        <f t="shared" si="5"/>
        <v>1802</v>
      </c>
      <c r="T10">
        <f t="shared" si="5"/>
        <v>-390</v>
      </c>
      <c r="U10">
        <f t="shared" si="5"/>
        <v>-643</v>
      </c>
      <c r="V10">
        <f t="shared" si="5"/>
        <v>-608</v>
      </c>
      <c r="W10" s="15">
        <f t="shared" si="5"/>
        <v>-769</v>
      </c>
      <c r="X10">
        <f t="shared" si="5"/>
        <v>12932</v>
      </c>
      <c r="Z10">
        <f t="shared" si="1"/>
        <v>100</v>
      </c>
      <c r="AA10">
        <f t="shared" si="1"/>
        <v>100</v>
      </c>
      <c r="AB10">
        <f t="shared" si="1"/>
        <v>100</v>
      </c>
      <c r="AC10">
        <f t="shared" si="1"/>
        <v>100</v>
      </c>
      <c r="AD10">
        <f t="shared" si="1"/>
        <v>100</v>
      </c>
      <c r="AE10">
        <f t="shared" si="1"/>
        <v>100</v>
      </c>
      <c r="AF10">
        <f t="shared" si="1"/>
        <v>100</v>
      </c>
      <c r="AG10" s="15">
        <f t="shared" si="1"/>
        <v>100</v>
      </c>
      <c r="AH10">
        <f t="shared" si="1"/>
        <v>100</v>
      </c>
      <c r="AK10">
        <f t="shared" si="2"/>
        <v>100</v>
      </c>
      <c r="AL10">
        <f t="shared" si="2"/>
        <v>100</v>
      </c>
      <c r="AM10">
        <f t="shared" si="2"/>
        <v>100</v>
      </c>
      <c r="AN10">
        <f t="shared" si="2"/>
        <v>100</v>
      </c>
      <c r="AO10">
        <f t="shared" si="2"/>
        <v>100</v>
      </c>
      <c r="AP10">
        <f t="shared" si="2"/>
        <v>100</v>
      </c>
      <c r="AQ10" s="15">
        <f t="shared" si="2"/>
        <v>100</v>
      </c>
      <c r="AS10" s="4"/>
      <c r="BB10" s="22"/>
      <c r="BC10" s="22"/>
      <c r="BD10" s="22"/>
      <c r="BE10" s="22"/>
      <c r="BF10" s="22"/>
      <c r="BG10" s="22"/>
      <c r="BH10" s="22"/>
    </row>
    <row r="11" spans="1:90" x14ac:dyDescent="0.25">
      <c r="A11" s="4" t="str">
        <f>[1]plate4_MT_lumi_PTX_SP_0h!F42</f>
        <v>H</v>
      </c>
      <c r="B11" s="19">
        <f>plate2_MT_lumi_0h!G42</f>
        <v>913</v>
      </c>
      <c r="C11" s="19">
        <f>plate2_MT_lumi_0h!H42</f>
        <v>2094</v>
      </c>
      <c r="D11" s="19">
        <f>plate2_MT_lumi_0h!I42</f>
        <v>2248</v>
      </c>
      <c r="E11" s="19">
        <f>plate2_MT_lumi_0h!J42</f>
        <v>1609</v>
      </c>
      <c r="F11" s="19">
        <f>plate2_MT_lumi_0h!K42</f>
        <v>913</v>
      </c>
      <c r="G11" s="19">
        <f>plate2_MT_lumi_0h!L42</f>
        <v>611</v>
      </c>
      <c r="H11" s="19">
        <f>plate2_MT_lumi_0h!M42</f>
        <v>541</v>
      </c>
      <c r="I11" s="19">
        <f>plate2_MT_lumi_0h!N42</f>
        <v>415</v>
      </c>
      <c r="J11" s="30">
        <f>plate2_MT_lumi_0h!O42</f>
        <v>534</v>
      </c>
      <c r="K11" s="19">
        <f>plate2_MT_lumi_0h!P42</f>
        <v>1560</v>
      </c>
      <c r="L11" s="19">
        <f>plate2_MT_lumi_0h!Q42</f>
        <v>668</v>
      </c>
      <c r="M11" s="19">
        <f>plate2_MT_lumi_0h!R42</f>
        <v>323</v>
      </c>
      <c r="AS11" s="4"/>
    </row>
    <row r="12" spans="1:90" x14ac:dyDescent="0.25">
      <c r="AJ12" s="4"/>
      <c r="AK12" s="4"/>
    </row>
    <row r="13" spans="1:90" ht="45" x14ac:dyDescent="0.25">
      <c r="A13" s="4" t="s">
        <v>15</v>
      </c>
      <c r="B13" s="16" t="str">
        <f>$B$2</f>
        <v>PBS</v>
      </c>
      <c r="C13" s="16" t="str">
        <f>$C$2</f>
        <v>DMSO / DMSO</v>
      </c>
      <c r="D13" s="16" t="str">
        <f>$D$2</f>
        <v>PTX / DMSO</v>
      </c>
      <c r="E13" s="16" t="str">
        <f>$E$2</f>
        <v>PTX / SP600125 1µM</v>
      </c>
      <c r="F13" s="16" t="str">
        <f>$F$2</f>
        <v>PTX / SP600125 10µM</v>
      </c>
      <c r="G13" s="16" t="str">
        <f>$G$2</f>
        <v>PTX / SP600125 100µM</v>
      </c>
      <c r="H13" s="16" t="str">
        <f>$H$2</f>
        <v>DMSO / SP600125 100µM</v>
      </c>
      <c r="I13" s="16" t="str">
        <f>$I$2</f>
        <v>Toxicity Control</v>
      </c>
      <c r="J13" s="17" t="str">
        <f>$J$2</f>
        <v>Extra column</v>
      </c>
      <c r="K13" s="16" t="str">
        <f>$K$2</f>
        <v>DMSO / DMSO</v>
      </c>
      <c r="L13" s="16" t="str">
        <f>$L$2</f>
        <v>Empty</v>
      </c>
      <c r="M13" s="16" t="str">
        <f>$M$2</f>
        <v xml:space="preserve">PBS </v>
      </c>
      <c r="P13" s="16" t="str">
        <f>$C$2</f>
        <v>DMSO / DMSO</v>
      </c>
      <c r="Q13" s="16" t="str">
        <f>$D$2</f>
        <v>PTX / DMSO</v>
      </c>
      <c r="R13" s="16" t="str">
        <f>$E$2</f>
        <v>PTX / SP600125 1µM</v>
      </c>
      <c r="S13" s="16" t="str">
        <f>$F$2</f>
        <v>PTX / SP600125 10µM</v>
      </c>
      <c r="T13" s="16" t="str">
        <f>$G$2</f>
        <v>PTX / SP600125 100µM</v>
      </c>
      <c r="U13" s="16" t="str">
        <f>$H$2</f>
        <v>DMSO / SP600125 100µM</v>
      </c>
      <c r="V13" s="16" t="str">
        <f>$I$2</f>
        <v>Toxicity Control</v>
      </c>
      <c r="W13" s="17" t="str">
        <f>$J$2</f>
        <v>Extra column</v>
      </c>
      <c r="X13" s="16" t="str">
        <f>$K$2</f>
        <v>DMSO / DMSO</v>
      </c>
      <c r="Z13" s="16" t="str">
        <f>$C$2</f>
        <v>DMSO / DMSO</v>
      </c>
      <c r="AA13" s="16" t="str">
        <f>$D$2</f>
        <v>PTX / DMSO</v>
      </c>
      <c r="AB13" s="16" t="str">
        <f>$E$2</f>
        <v>PTX / SP600125 1µM</v>
      </c>
      <c r="AC13" s="16" t="str">
        <f>$F$2</f>
        <v>PTX / SP600125 10µM</v>
      </c>
      <c r="AD13" s="16" t="str">
        <f>$G$2</f>
        <v>PTX / SP600125 100µM</v>
      </c>
      <c r="AE13" s="16" t="str">
        <f>$H$2</f>
        <v>DMSO / SP600125 100µM</v>
      </c>
      <c r="AF13" s="16" t="str">
        <f>$I$2</f>
        <v>Toxicity Control</v>
      </c>
      <c r="AG13" s="17" t="str">
        <f>$J$2</f>
        <v>Extra column</v>
      </c>
      <c r="AH13" s="16" t="str">
        <f>$K$2</f>
        <v>DMSO / DMSO</v>
      </c>
      <c r="AJ13" s="16"/>
      <c r="AK13" s="16" t="str">
        <f>$D$2</f>
        <v>PTX / DMSO</v>
      </c>
      <c r="AL13" s="16" t="str">
        <f>$E$2</f>
        <v>PTX / SP600125 1µM</v>
      </c>
      <c r="AM13" s="16" t="str">
        <f>$F$2</f>
        <v>PTX / SP600125 10µM</v>
      </c>
      <c r="AN13" s="16" t="str">
        <f>$G$2</f>
        <v>PTX / SP600125 100µM</v>
      </c>
      <c r="AO13" s="16" t="str">
        <f>$H$2</f>
        <v>DMSO / SP600125 100µM</v>
      </c>
      <c r="AP13" s="16" t="str">
        <f>$I$2</f>
        <v>Toxicity Control</v>
      </c>
      <c r="AQ13" s="17" t="str">
        <f>$J$2</f>
        <v>Extra column</v>
      </c>
      <c r="AR13" s="16"/>
      <c r="AT13" s="16" t="str">
        <f>$D$2</f>
        <v>PTX / DMSO</v>
      </c>
      <c r="AU13" s="16" t="str">
        <f>$E$2</f>
        <v>PTX / SP600125 1µM</v>
      </c>
      <c r="AV13" s="16" t="str">
        <f>$F$2</f>
        <v>PTX / SP600125 10µM</v>
      </c>
      <c r="AW13" s="16" t="str">
        <f>$G$2</f>
        <v>PTX / SP600125 100µM</v>
      </c>
      <c r="AX13" s="16" t="str">
        <f>$H$2</f>
        <v>DMSO / SP600125 100µM</v>
      </c>
      <c r="AY13" s="16" t="str">
        <f>$I$2</f>
        <v>Toxicity Control</v>
      </c>
      <c r="AZ13" s="16" t="str">
        <f>$J$2</f>
        <v>Extra column</v>
      </c>
    </row>
    <row r="14" spans="1:90" x14ac:dyDescent="0.25">
      <c r="A14" s="4">
        <f>'[1]12h'!F34</f>
        <v>0</v>
      </c>
      <c r="B14" s="4">
        <f>'[1]12h'!G34</f>
        <v>1</v>
      </c>
      <c r="C14" s="4">
        <f>'[1]12h'!H34</f>
        <v>2</v>
      </c>
      <c r="D14" s="4">
        <f>'[1]12h'!I34</f>
        <v>3</v>
      </c>
      <c r="E14" s="4">
        <f>'[1]12h'!J34</f>
        <v>4</v>
      </c>
      <c r="F14" s="4">
        <f>'[1]12h'!K34</f>
        <v>5</v>
      </c>
      <c r="G14" s="4">
        <f>'[1]12h'!L34</f>
        <v>6</v>
      </c>
      <c r="H14" s="4">
        <f>'[1]12h'!M34</f>
        <v>7</v>
      </c>
      <c r="I14" s="4">
        <f>'[1]12h'!N34</f>
        <v>8</v>
      </c>
      <c r="J14" s="29">
        <f>'[1]12h'!O34</f>
        <v>9</v>
      </c>
      <c r="K14" s="4">
        <f>'[1]12h'!P34</f>
        <v>10</v>
      </c>
      <c r="L14" s="4">
        <f>'[1]12h'!Q34</f>
        <v>11</v>
      </c>
      <c r="M14" s="4">
        <f>'[1]12h'!R34</f>
        <v>12</v>
      </c>
      <c r="AJ14" s="4" t="s">
        <v>139</v>
      </c>
      <c r="AK14" s="4"/>
    </row>
    <row r="15" spans="1:90" x14ac:dyDescent="0.25">
      <c r="A15" s="4" t="str">
        <f>'[1]12h'!F35</f>
        <v>A</v>
      </c>
      <c r="B15" s="19">
        <f>'12h'!G35</f>
        <v>2431</v>
      </c>
      <c r="C15" s="19">
        <f>'12h'!H35</f>
        <v>5228</v>
      </c>
      <c r="D15" s="19">
        <f>'12h'!I35</f>
        <v>6071</v>
      </c>
      <c r="E15" s="19">
        <f>'12h'!J35</f>
        <v>5424</v>
      </c>
      <c r="F15" s="19">
        <f>'12h'!K35</f>
        <v>3879</v>
      </c>
      <c r="G15" s="19">
        <f>'12h'!L35</f>
        <v>2508</v>
      </c>
      <c r="H15" s="19">
        <f>'12h'!M35</f>
        <v>1771</v>
      </c>
      <c r="I15" s="19">
        <f>'12h'!N35</f>
        <v>1124</v>
      </c>
      <c r="J15" s="30">
        <f>'12h'!O35</f>
        <v>1883</v>
      </c>
      <c r="K15" s="19">
        <f>'12h'!P35</f>
        <v>5221</v>
      </c>
      <c r="L15" s="19">
        <f>'12h'!Q35</f>
        <v>2607</v>
      </c>
      <c r="M15" s="19">
        <f>'12h'!R35</f>
        <v>984</v>
      </c>
      <c r="N15" s="4" t="s">
        <v>141</v>
      </c>
      <c r="AJ15">
        <f>AVERAGE(Z16:Z21,AH16:AH21)</f>
        <v>293.92267170971763</v>
      </c>
      <c r="AS15" s="23"/>
      <c r="AT15" s="23"/>
      <c r="AU15" s="24" t="s">
        <v>143</v>
      </c>
      <c r="AV15" s="23"/>
      <c r="AW15" s="23"/>
      <c r="AX15" s="23"/>
      <c r="AY15" s="23"/>
      <c r="AZ15" s="23"/>
    </row>
    <row r="16" spans="1:90" x14ac:dyDescent="0.25">
      <c r="A16" s="4" t="str">
        <f>'[1]12h'!F36</f>
        <v>B</v>
      </c>
      <c r="B16" s="19">
        <f>'12h'!G36</f>
        <v>4926</v>
      </c>
      <c r="C16" s="8">
        <f>'12h'!H36</f>
        <v>32371</v>
      </c>
      <c r="D16">
        <f>'12h'!I36</f>
        <v>33305</v>
      </c>
      <c r="E16">
        <f>'12h'!J36</f>
        <v>30741</v>
      </c>
      <c r="F16">
        <f>'12h'!K36</f>
        <v>20096</v>
      </c>
      <c r="G16">
        <f>'12h'!L36</f>
        <v>9781</v>
      </c>
      <c r="H16">
        <f>'12h'!M36</f>
        <v>5811</v>
      </c>
      <c r="I16">
        <f>'12h'!N36</f>
        <v>2031</v>
      </c>
      <c r="J16" s="15">
        <f>'12h'!O36</f>
        <v>4040</v>
      </c>
      <c r="K16">
        <f>'12h'!P36</f>
        <v>49403</v>
      </c>
      <c r="L16">
        <f>'12h'!Q36</f>
        <v>7364</v>
      </c>
      <c r="M16" s="19">
        <f>'12h'!R36</f>
        <v>1202</v>
      </c>
      <c r="N16">
        <f>AVERAGE(L16:L21)</f>
        <v>7199.833333333333</v>
      </c>
      <c r="P16">
        <f t="shared" ref="P16:X16" si="10">C16-$N$16</f>
        <v>25171.166666666668</v>
      </c>
      <c r="Q16">
        <f t="shared" si="10"/>
        <v>26105.166666666668</v>
      </c>
      <c r="R16">
        <f t="shared" si="10"/>
        <v>23541.166666666668</v>
      </c>
      <c r="S16">
        <f t="shared" si="10"/>
        <v>12896.166666666668</v>
      </c>
      <c r="T16">
        <f t="shared" si="10"/>
        <v>2581.166666666667</v>
      </c>
      <c r="U16">
        <f t="shared" si="10"/>
        <v>-1388.833333333333</v>
      </c>
      <c r="V16">
        <f t="shared" si="10"/>
        <v>-5168.833333333333</v>
      </c>
      <c r="W16" s="15">
        <f t="shared" si="10"/>
        <v>-3159.833333333333</v>
      </c>
      <c r="X16">
        <f t="shared" si="10"/>
        <v>42203.166666666664</v>
      </c>
      <c r="Z16">
        <f t="shared" ref="Z16:AH21" si="11">(P16/ABS(P5))*100</f>
        <v>207.1359995611148</v>
      </c>
      <c r="AA16">
        <f t="shared" si="11"/>
        <v>197.36271767344573</v>
      </c>
      <c r="AB16">
        <f t="shared" si="11"/>
        <v>308.09012781922087</v>
      </c>
      <c r="AC16">
        <f t="shared" si="11"/>
        <v>494.10600255427852</v>
      </c>
      <c r="AD16">
        <f t="shared" si="11"/>
        <v>1098.3687943262412</v>
      </c>
      <c r="AE16">
        <f t="shared" si="11"/>
        <v>-191.03622191655199</v>
      </c>
      <c r="AF16">
        <f t="shared" si="11"/>
        <v>-860.03882418191893</v>
      </c>
      <c r="AG16" s="15">
        <f t="shared" si="11"/>
        <v>-347.23443223443218</v>
      </c>
      <c r="AH16">
        <f t="shared" si="11"/>
        <v>384.15407488318465</v>
      </c>
      <c r="AK16">
        <f t="shared" ref="AK16:AQ21" si="12">(AA16/$AJ$15)*100</f>
        <v>67.147837397301586</v>
      </c>
      <c r="AL16">
        <f t="shared" si="12"/>
        <v>104.82013041970959</v>
      </c>
      <c r="AM16">
        <f t="shared" si="12"/>
        <v>168.10748203944775</v>
      </c>
      <c r="AN16">
        <f t="shared" si="12"/>
        <v>373.69311728732731</v>
      </c>
      <c r="AO16">
        <f t="shared" si="12"/>
        <v>-64.995401955662061</v>
      </c>
      <c r="AP16">
        <f t="shared" si="12"/>
        <v>-292.60717425408609</v>
      </c>
      <c r="AQ16" s="15">
        <f t="shared" si="12"/>
        <v>-118.13802256716217</v>
      </c>
      <c r="AS16" s="4" t="s">
        <v>13</v>
      </c>
      <c r="AT16">
        <f>STDEV(AK5:AK10)</f>
        <v>0</v>
      </c>
      <c r="AU16">
        <f>STDEV(AL5:AL10)</f>
        <v>0</v>
      </c>
      <c r="AV16">
        <f>STDEV(AC5:AC10)</f>
        <v>0</v>
      </c>
      <c r="AW16">
        <f>STDEV(AD5:AD10)</f>
        <v>0</v>
      </c>
      <c r="AX16">
        <f>STDEV(AE5:AE10)</f>
        <v>0</v>
      </c>
      <c r="AY16">
        <f>STDEV(AF6:AF10)</f>
        <v>0</v>
      </c>
      <c r="AZ16">
        <f>STDEV(AG6:AG10)</f>
        <v>0</v>
      </c>
    </row>
    <row r="17" spans="1:52" x14ac:dyDescent="0.25">
      <c r="A17" s="4" t="str">
        <f>'[1]12h'!F37</f>
        <v>C</v>
      </c>
      <c r="B17" s="19">
        <f>'12h'!G37</f>
        <v>5628</v>
      </c>
      <c r="C17" s="8">
        <f>'12h'!H37</f>
        <v>39861</v>
      </c>
      <c r="D17">
        <f>'12h'!I37</f>
        <v>43044</v>
      </c>
      <c r="E17">
        <f>'12h'!J37</f>
        <v>41835</v>
      </c>
      <c r="F17">
        <f>'12h'!K37</f>
        <v>24930</v>
      </c>
      <c r="G17" s="22">
        <f>'12h'!L37</f>
        <v>12022</v>
      </c>
      <c r="H17">
        <f>'12h'!M37</f>
        <v>6268</v>
      </c>
      <c r="I17">
        <f>'12h'!N37</f>
        <v>2354</v>
      </c>
      <c r="J17" s="15">
        <f>'12h'!O37</f>
        <v>5228</v>
      </c>
      <c r="K17">
        <f>'12h'!P37</f>
        <v>56872</v>
      </c>
      <c r="L17">
        <f>'12h'!Q37</f>
        <v>8593</v>
      </c>
      <c r="M17" s="19">
        <f>'12h'!R37</f>
        <v>1363</v>
      </c>
      <c r="P17">
        <f t="shared" ref="P17:Q21" si="13">C17-$N$16</f>
        <v>32661.166666666668</v>
      </c>
      <c r="Q17">
        <f t="shared" si="13"/>
        <v>35844.166666666664</v>
      </c>
      <c r="R17">
        <f t="shared" ref="R17:X21" si="14">E17-$N$16</f>
        <v>34635.166666666664</v>
      </c>
      <c r="S17">
        <f t="shared" si="14"/>
        <v>17730.166666666668</v>
      </c>
      <c r="T17" s="22">
        <f t="shared" si="14"/>
        <v>4822.166666666667</v>
      </c>
      <c r="U17">
        <f t="shared" si="14"/>
        <v>-931.83333333333303</v>
      </c>
      <c r="V17">
        <f t="shared" si="14"/>
        <v>-4845.833333333333</v>
      </c>
      <c r="W17" s="15">
        <f t="shared" si="14"/>
        <v>-1971.833333333333</v>
      </c>
      <c r="X17">
        <f t="shared" si="14"/>
        <v>49672.166666666664</v>
      </c>
      <c r="Z17">
        <f t="shared" si="11"/>
        <v>233.41075299554541</v>
      </c>
      <c r="AA17">
        <f t="shared" si="11"/>
        <v>256.92901345184333</v>
      </c>
      <c r="AB17">
        <f t="shared" si="11"/>
        <v>416.13801113380589</v>
      </c>
      <c r="AC17">
        <f t="shared" si="11"/>
        <v>598.58766599144724</v>
      </c>
      <c r="AD17" s="22">
        <f t="shared" si="11"/>
        <v>43837.878787878792</v>
      </c>
      <c r="AE17">
        <f t="shared" si="11"/>
        <v>-170.9785932721712</v>
      </c>
      <c r="AF17">
        <f t="shared" si="11"/>
        <v>-965.30544488711814</v>
      </c>
      <c r="AG17" s="15">
        <f t="shared" si="11"/>
        <v>-254.10223367697591</v>
      </c>
      <c r="AH17">
        <f t="shared" si="11"/>
        <v>397.2819856567757</v>
      </c>
      <c r="AK17">
        <f t="shared" si="12"/>
        <v>87.413812604966452</v>
      </c>
      <c r="AL17">
        <f t="shared" si="12"/>
        <v>141.58077997630272</v>
      </c>
      <c r="AM17">
        <f t="shared" si="12"/>
        <v>203.65481250885651</v>
      </c>
      <c r="AN17" s="22">
        <f t="shared" si="12"/>
        <v>14914.766027703274</v>
      </c>
      <c r="AO17">
        <f t="shared" si="12"/>
        <v>-58.17128439858228</v>
      </c>
      <c r="AP17">
        <f t="shared" si="12"/>
        <v>-328.42156723468685</v>
      </c>
      <c r="AQ17" s="15">
        <f t="shared" si="12"/>
        <v>-86.452069926722444</v>
      </c>
      <c r="AS17" s="4" t="s">
        <v>15</v>
      </c>
      <c r="AT17">
        <f t="shared" ref="AT17:AZ17" si="15">STDEV(AK16:AK21)</f>
        <v>9.5569722153327454</v>
      </c>
      <c r="AU17">
        <f t="shared" si="15"/>
        <v>17.318925436458475</v>
      </c>
      <c r="AV17">
        <f t="shared" si="15"/>
        <v>25.783146979632924</v>
      </c>
      <c r="AW17" s="22">
        <f t="shared" si="15"/>
        <v>5689.1175861158608</v>
      </c>
      <c r="AX17">
        <f t="shared" si="15"/>
        <v>18.401972144620334</v>
      </c>
      <c r="AY17">
        <f t="shared" si="15"/>
        <v>55.562330662400974</v>
      </c>
      <c r="AZ17">
        <f t="shared" si="15"/>
        <v>26.857344422468479</v>
      </c>
    </row>
    <row r="18" spans="1:52" x14ac:dyDescent="0.25">
      <c r="A18" s="4" t="str">
        <f>'[1]12h'!F38</f>
        <v>D</v>
      </c>
      <c r="B18" s="19">
        <f>'12h'!G38</f>
        <v>5474</v>
      </c>
      <c r="C18" s="8">
        <f>'12h'!H38</f>
        <v>44280</v>
      </c>
      <c r="D18">
        <f>'12h'!I38</f>
        <v>46072</v>
      </c>
      <c r="E18">
        <f>'12h'!J38</f>
        <v>42973</v>
      </c>
      <c r="F18">
        <f>'12h'!K38</f>
        <v>25492</v>
      </c>
      <c r="G18">
        <f>'12h'!L38</f>
        <v>10385</v>
      </c>
      <c r="H18">
        <f>'12h'!M38</f>
        <v>6120</v>
      </c>
      <c r="I18">
        <f>'12h'!N38</f>
        <v>2508</v>
      </c>
      <c r="J18" s="15">
        <f>'12h'!O38</f>
        <v>5565</v>
      </c>
      <c r="K18">
        <f>'12h'!P38</f>
        <v>62057</v>
      </c>
      <c r="L18">
        <f>'12h'!Q38</f>
        <v>8158</v>
      </c>
      <c r="M18" s="19">
        <f>'12h'!R38</f>
        <v>1476</v>
      </c>
      <c r="P18">
        <f t="shared" si="13"/>
        <v>37080.166666666664</v>
      </c>
      <c r="Q18">
        <f t="shared" si="13"/>
        <v>38872.166666666664</v>
      </c>
      <c r="R18">
        <f t="shared" si="14"/>
        <v>35773.166666666664</v>
      </c>
      <c r="S18">
        <f t="shared" si="14"/>
        <v>18292.166666666668</v>
      </c>
      <c r="T18">
        <f t="shared" si="14"/>
        <v>3185.166666666667</v>
      </c>
      <c r="U18">
        <f t="shared" si="14"/>
        <v>-1079.833333333333</v>
      </c>
      <c r="V18">
        <f t="shared" si="14"/>
        <v>-4691.833333333333</v>
      </c>
      <c r="W18" s="15">
        <f t="shared" si="14"/>
        <v>-1634.833333333333</v>
      </c>
      <c r="X18">
        <f t="shared" si="14"/>
        <v>54857.166666666664</v>
      </c>
      <c r="Z18">
        <f t="shared" si="11"/>
        <v>267.66885632474316</v>
      </c>
      <c r="AA18">
        <f t="shared" si="11"/>
        <v>268.23189805869902</v>
      </c>
      <c r="AB18">
        <f t="shared" si="11"/>
        <v>416.45129996119516</v>
      </c>
      <c r="AC18">
        <f t="shared" si="11"/>
        <v>710.37540453074439</v>
      </c>
      <c r="AD18">
        <f t="shared" si="11"/>
        <v>4304.2792792792798</v>
      </c>
      <c r="AE18">
        <f t="shared" si="11"/>
        <v>-304.17840375586843</v>
      </c>
      <c r="AF18">
        <f t="shared" si="11"/>
        <v>-1181.8219983207389</v>
      </c>
      <c r="AG18" s="15">
        <f t="shared" si="11"/>
        <v>-248.83307965499745</v>
      </c>
      <c r="AH18">
        <f t="shared" si="11"/>
        <v>436.76088110403396</v>
      </c>
      <c r="AK18">
        <f t="shared" si="12"/>
        <v>91.259342635402007</v>
      </c>
      <c r="AL18">
        <f t="shared" si="12"/>
        <v>141.68736883709624</v>
      </c>
      <c r="AM18">
        <f t="shared" si="12"/>
        <v>241.68785633260765</v>
      </c>
      <c r="AN18">
        <f t="shared" si="12"/>
        <v>1464.4257464869022</v>
      </c>
      <c r="AO18">
        <f t="shared" si="12"/>
        <v>-103.48926198394098</v>
      </c>
      <c r="AP18">
        <f t="shared" si="12"/>
        <v>-402.08602876607074</v>
      </c>
      <c r="AQ18" s="15">
        <f t="shared" si="12"/>
        <v>-84.659369148885759</v>
      </c>
      <c r="AS18" s="4" t="s">
        <v>17</v>
      </c>
      <c r="AT18">
        <f t="shared" ref="AT18:AZ18" si="16">STDEV(AK27:AK32)</f>
        <v>6.9744613959846458</v>
      </c>
      <c r="AU18">
        <f t="shared" si="16"/>
        <v>6.4746649947891299</v>
      </c>
      <c r="AV18">
        <f t="shared" si="16"/>
        <v>10.213284379286714</v>
      </c>
      <c r="AW18">
        <f t="shared" si="16"/>
        <v>231.09075007292896</v>
      </c>
      <c r="AX18">
        <f t="shared" si="16"/>
        <v>13.34301966909592</v>
      </c>
      <c r="AY18">
        <f t="shared" si="16"/>
        <v>29.140595664099653</v>
      </c>
      <c r="AZ18">
        <f t="shared" si="16"/>
        <v>10.519531858096666</v>
      </c>
    </row>
    <row r="19" spans="1:52" x14ac:dyDescent="0.25">
      <c r="A19" s="4" t="str">
        <f>'[1]12h'!F39</f>
        <v>E</v>
      </c>
      <c r="B19" s="19">
        <f>'12h'!G39</f>
        <v>5150</v>
      </c>
      <c r="C19" s="8">
        <f>'12h'!H39</f>
        <v>45889</v>
      </c>
      <c r="D19">
        <f>'12h'!I39</f>
        <v>45489</v>
      </c>
      <c r="E19">
        <f>'12h'!J39</f>
        <v>42355</v>
      </c>
      <c r="F19">
        <f>'12h'!K39</f>
        <v>23939</v>
      </c>
      <c r="G19">
        <f>'12h'!L39</f>
        <v>9521</v>
      </c>
      <c r="H19">
        <f>'12h'!M39</f>
        <v>6092</v>
      </c>
      <c r="I19">
        <f>'12h'!N39</f>
        <v>2515</v>
      </c>
      <c r="J19" s="15">
        <f>'12h'!O39</f>
        <v>5164</v>
      </c>
      <c r="K19">
        <f>'12h'!P39</f>
        <v>52171</v>
      </c>
      <c r="L19">
        <f>'12h'!Q39</f>
        <v>7322</v>
      </c>
      <c r="M19" s="19">
        <f>'12h'!R39</f>
        <v>1293</v>
      </c>
      <c r="P19">
        <f t="shared" si="13"/>
        <v>38689.166666666664</v>
      </c>
      <c r="Q19">
        <f t="shared" si="13"/>
        <v>38289.166666666664</v>
      </c>
      <c r="R19">
        <f t="shared" si="14"/>
        <v>35155.166666666664</v>
      </c>
      <c r="S19">
        <f t="shared" si="14"/>
        <v>16739.166666666668</v>
      </c>
      <c r="T19">
        <f t="shared" si="14"/>
        <v>2321.166666666667</v>
      </c>
      <c r="U19">
        <f t="shared" si="14"/>
        <v>-1107.833333333333</v>
      </c>
      <c r="V19">
        <f t="shared" si="14"/>
        <v>-4684.833333333333</v>
      </c>
      <c r="W19" s="15">
        <f t="shared" si="14"/>
        <v>-2035.833333333333</v>
      </c>
      <c r="X19">
        <f t="shared" si="14"/>
        <v>44971.166666666664</v>
      </c>
      <c r="Z19">
        <f t="shared" si="11"/>
        <v>253.21792438423105</v>
      </c>
      <c r="AA19">
        <f t="shared" si="11"/>
        <v>242.45926207362376</v>
      </c>
      <c r="AB19">
        <f t="shared" si="11"/>
        <v>355.21033309757166</v>
      </c>
      <c r="AC19">
        <f t="shared" si="11"/>
        <v>602.34496821398591</v>
      </c>
      <c r="AD19">
        <f t="shared" si="11"/>
        <v>5951.7094017094023</v>
      </c>
      <c r="AE19">
        <f t="shared" si="11"/>
        <v>-284.05982905982899</v>
      </c>
      <c r="AF19">
        <f t="shared" si="11"/>
        <v>-1102.313725490196</v>
      </c>
      <c r="AG19" s="15">
        <f t="shared" si="11"/>
        <v>-368.8103864734299</v>
      </c>
      <c r="AH19">
        <f t="shared" si="11"/>
        <v>377.05346412900701</v>
      </c>
      <c r="AK19">
        <f t="shared" si="12"/>
        <v>82.490833613910567</v>
      </c>
      <c r="AL19">
        <f t="shared" si="12"/>
        <v>120.8516277534326</v>
      </c>
      <c r="AM19">
        <f t="shared" si="12"/>
        <v>204.93314269028923</v>
      </c>
      <c r="AN19">
        <f t="shared" si="12"/>
        <v>2024.9235511806312</v>
      </c>
      <c r="AO19">
        <f t="shared" si="12"/>
        <v>-96.6444090234627</v>
      </c>
      <c r="AP19">
        <f t="shared" si="12"/>
        <v>-375.03528362686404</v>
      </c>
      <c r="AQ19" s="15">
        <f t="shared" si="12"/>
        <v>-125.47871327111251</v>
      </c>
      <c r="AS19" s="4" t="s">
        <v>19</v>
      </c>
      <c r="AT19">
        <f t="shared" ref="AT19:AZ19" si="17">STDEV(AK38:AK43)</f>
        <v>7.9548197165098964</v>
      </c>
      <c r="AU19">
        <f t="shared" si="17"/>
        <v>3.9429563827675325</v>
      </c>
      <c r="AV19">
        <f t="shared" si="17"/>
        <v>7.3426181580524092</v>
      </c>
      <c r="AW19">
        <f t="shared" si="17"/>
        <v>686.39167798411506</v>
      </c>
      <c r="AX19">
        <f t="shared" si="17"/>
        <v>16.382834168740651</v>
      </c>
      <c r="AY19">
        <f t="shared" si="17"/>
        <v>27.207495613509607</v>
      </c>
      <c r="AZ19">
        <f t="shared" si="17"/>
        <v>6.6090129809205571</v>
      </c>
    </row>
    <row r="20" spans="1:52" x14ac:dyDescent="0.25">
      <c r="A20" s="4" t="str">
        <f>'[1]12h'!F40</f>
        <v>F</v>
      </c>
      <c r="B20" s="19">
        <f>'12h'!G40</f>
        <v>4869</v>
      </c>
      <c r="C20" s="8">
        <f>'12h'!H40</f>
        <v>39292</v>
      </c>
      <c r="D20">
        <f>'12h'!I40</f>
        <v>44210</v>
      </c>
      <c r="E20">
        <f>'12h'!J40</f>
        <v>39685</v>
      </c>
      <c r="F20">
        <f>'12h'!K40</f>
        <v>23531</v>
      </c>
      <c r="G20">
        <f>'12h'!L40</f>
        <v>9598</v>
      </c>
      <c r="H20">
        <f>'12h'!M40</f>
        <v>6162</v>
      </c>
      <c r="I20">
        <f>'12h'!N40</f>
        <v>2340</v>
      </c>
      <c r="J20" s="15">
        <f>'12h'!O40</f>
        <v>5207</v>
      </c>
      <c r="K20">
        <f>'12h'!P40</f>
        <v>49438</v>
      </c>
      <c r="L20">
        <f>'12h'!Q40</f>
        <v>6380</v>
      </c>
      <c r="M20" s="19">
        <f>'12h'!R40</f>
        <v>1040</v>
      </c>
      <c r="P20">
        <f t="shared" si="13"/>
        <v>32092.166666666668</v>
      </c>
      <c r="Q20">
        <f t="shared" si="13"/>
        <v>37010.166666666664</v>
      </c>
      <c r="R20">
        <f t="shared" si="14"/>
        <v>32485.166666666668</v>
      </c>
      <c r="S20">
        <f t="shared" si="14"/>
        <v>16331.166666666668</v>
      </c>
      <c r="T20">
        <f t="shared" si="14"/>
        <v>2398.166666666667</v>
      </c>
      <c r="U20">
        <f t="shared" si="14"/>
        <v>-1037.833333333333</v>
      </c>
      <c r="V20">
        <f t="shared" si="14"/>
        <v>-4859.833333333333</v>
      </c>
      <c r="W20" s="15">
        <f t="shared" si="14"/>
        <v>-1992.833333333333</v>
      </c>
      <c r="X20">
        <f t="shared" si="14"/>
        <v>42238.166666666664</v>
      </c>
      <c r="Z20">
        <f t="shared" si="11"/>
        <v>210.13728828356909</v>
      </c>
      <c r="AA20">
        <f t="shared" si="11"/>
        <v>223.5183395740226</v>
      </c>
      <c r="AB20">
        <f t="shared" si="11"/>
        <v>327.76880906736625</v>
      </c>
      <c r="AC20">
        <f t="shared" si="11"/>
        <v>537.38620160140397</v>
      </c>
      <c r="AD20">
        <f t="shared" si="11"/>
        <v>3996.9444444444448</v>
      </c>
      <c r="AE20">
        <f t="shared" si="11"/>
        <v>-266.11111111111103</v>
      </c>
      <c r="AF20">
        <f t="shared" si="11"/>
        <v>-1246.1111111111111</v>
      </c>
      <c r="AG20" s="15">
        <f t="shared" si="11"/>
        <v>-402.5925925925925</v>
      </c>
      <c r="AH20">
        <f t="shared" si="11"/>
        <v>313.17688638441956</v>
      </c>
      <c r="AK20">
        <f t="shared" si="12"/>
        <v>76.04664800909697</v>
      </c>
      <c r="AL20">
        <f t="shared" si="12"/>
        <v>111.51532039388768</v>
      </c>
      <c r="AM20">
        <f t="shared" si="12"/>
        <v>182.83251117563825</v>
      </c>
      <c r="AN20">
        <f t="shared" si="12"/>
        <v>1359.8625860314328</v>
      </c>
      <c r="AO20">
        <f t="shared" si="12"/>
        <v>-90.537796748774213</v>
      </c>
      <c r="AP20">
        <f t="shared" si="12"/>
        <v>-423.95882694676538</v>
      </c>
      <c r="AQ20" s="15">
        <f t="shared" si="12"/>
        <v>-136.97228262479831</v>
      </c>
      <c r="AS20" s="4" t="s">
        <v>21</v>
      </c>
      <c r="AT20">
        <f t="shared" ref="AT20:AZ20" si="18">STDEV(AK49:AK54)</f>
        <v>7.7218879539046759</v>
      </c>
      <c r="AU20">
        <f t="shared" si="18"/>
        <v>1.7875764573542472</v>
      </c>
      <c r="AV20">
        <f t="shared" si="18"/>
        <v>7.4746749000097976</v>
      </c>
      <c r="AW20">
        <f t="shared" si="18"/>
        <v>1976.9948358842896</v>
      </c>
      <c r="AX20">
        <f t="shared" si="18"/>
        <v>39.088393701856653</v>
      </c>
      <c r="AY20">
        <f t="shared" si="18"/>
        <v>33.028258293997808</v>
      </c>
      <c r="AZ20">
        <f t="shared" si="18"/>
        <v>9.7130420409766849</v>
      </c>
    </row>
    <row r="21" spans="1:52" x14ac:dyDescent="0.25">
      <c r="A21" s="4" t="str">
        <f>'[1]12h'!F41</f>
        <v>G</v>
      </c>
      <c r="B21" s="19">
        <f>'12h'!G41</f>
        <v>3956</v>
      </c>
      <c r="C21" s="8">
        <f>'12h'!H41</f>
        <v>34668</v>
      </c>
      <c r="D21">
        <f>'12h'!I41</f>
        <v>37528</v>
      </c>
      <c r="E21">
        <f>'12h'!J41</f>
        <v>32905</v>
      </c>
      <c r="F21">
        <f>'12h'!K41</f>
        <v>16913</v>
      </c>
      <c r="G21">
        <f>'12h'!L41</f>
        <v>9415</v>
      </c>
      <c r="H21">
        <f>'12h'!M41</f>
        <v>5832</v>
      </c>
      <c r="I21">
        <f>'12h'!N41</f>
        <v>1911</v>
      </c>
      <c r="J21" s="15">
        <f>'12h'!O41</f>
        <v>3787</v>
      </c>
      <c r="K21">
        <f>'12h'!P41</f>
        <v>39123</v>
      </c>
      <c r="L21">
        <f>'12h'!Q41</f>
        <v>5382</v>
      </c>
      <c r="M21" s="19">
        <f>'12h'!R41</f>
        <v>899</v>
      </c>
      <c r="P21">
        <f t="shared" si="13"/>
        <v>27468.166666666668</v>
      </c>
      <c r="Q21">
        <f t="shared" si="13"/>
        <v>30328.166666666668</v>
      </c>
      <c r="R21">
        <f t="shared" si="14"/>
        <v>25705.166666666668</v>
      </c>
      <c r="S21">
        <f t="shared" si="14"/>
        <v>9713.1666666666679</v>
      </c>
      <c r="T21">
        <f t="shared" si="14"/>
        <v>2215.166666666667</v>
      </c>
      <c r="U21">
        <f t="shared" si="14"/>
        <v>-1367.833333333333</v>
      </c>
      <c r="V21">
        <f t="shared" si="14"/>
        <v>-5288.833333333333</v>
      </c>
      <c r="W21" s="15">
        <f t="shared" si="14"/>
        <v>-3412.833333333333</v>
      </c>
      <c r="X21">
        <f t="shared" si="14"/>
        <v>31923.166666666668</v>
      </c>
      <c r="Z21">
        <f t="shared" si="11"/>
        <v>200.21988969069659</v>
      </c>
      <c r="AA21">
        <f t="shared" si="11"/>
        <v>206.86287883955163</v>
      </c>
      <c r="AB21">
        <f t="shared" si="11"/>
        <v>304.99723145071982</v>
      </c>
      <c r="AC21">
        <f t="shared" si="11"/>
        <v>539.02145763965973</v>
      </c>
      <c r="AD21">
        <f t="shared" si="11"/>
        <v>567.99145299145312</v>
      </c>
      <c r="AE21">
        <f t="shared" si="11"/>
        <v>-212.72680145152924</v>
      </c>
      <c r="AF21">
        <f t="shared" si="11"/>
        <v>-869.87390350877195</v>
      </c>
      <c r="AG21" s="15">
        <f t="shared" si="11"/>
        <v>-443.80147377546592</v>
      </c>
      <c r="AH21">
        <f t="shared" si="11"/>
        <v>246.85405711929067</v>
      </c>
      <c r="AK21">
        <f t="shared" si="12"/>
        <v>70.380034869801563</v>
      </c>
      <c r="AL21">
        <f t="shared" si="12"/>
        <v>103.76784807942261</v>
      </c>
      <c r="AM21">
        <f t="shared" si="12"/>
        <v>183.38886704595734</v>
      </c>
      <c r="AN21">
        <f t="shared" si="12"/>
        <v>193.24519938782058</v>
      </c>
      <c r="AO21">
        <f t="shared" si="12"/>
        <v>-72.375091112951424</v>
      </c>
      <c r="AP21">
        <f t="shared" si="12"/>
        <v>-295.95331943902312</v>
      </c>
      <c r="AQ21" s="15">
        <f t="shared" si="12"/>
        <v>-150.99259652000265</v>
      </c>
      <c r="AS21" s="4"/>
    </row>
    <row r="22" spans="1:52" x14ac:dyDescent="0.25">
      <c r="A22" s="4" t="str">
        <f>'[1]12h'!F42</f>
        <v>H</v>
      </c>
      <c r="B22" s="19">
        <f>'12h'!G42</f>
        <v>2003</v>
      </c>
      <c r="C22" s="19">
        <f>'12h'!H42</f>
        <v>4413</v>
      </c>
      <c r="D22" s="19">
        <f>'12h'!I42</f>
        <v>4869</v>
      </c>
      <c r="E22" s="19">
        <f>'12h'!J42</f>
        <v>4504</v>
      </c>
      <c r="F22" s="19">
        <f>'12h'!K42</f>
        <v>3021</v>
      </c>
      <c r="G22" s="19">
        <f>'12h'!L42</f>
        <v>2143</v>
      </c>
      <c r="H22" s="19">
        <f>'12h'!M42</f>
        <v>1644</v>
      </c>
      <c r="I22" s="19">
        <f>'12h'!N42</f>
        <v>1047</v>
      </c>
      <c r="J22" s="30">
        <f>'12h'!O42</f>
        <v>1398</v>
      </c>
      <c r="K22" s="19">
        <f>'12h'!P42</f>
        <v>3745</v>
      </c>
      <c r="L22" s="19">
        <f>'12h'!Q42</f>
        <v>1469</v>
      </c>
      <c r="M22" s="19">
        <f>'12h'!R42</f>
        <v>836</v>
      </c>
      <c r="AS22" s="4"/>
    </row>
    <row r="23" spans="1:52" x14ac:dyDescent="0.25">
      <c r="AJ23" s="4" t="s">
        <v>135</v>
      </c>
      <c r="AK23" s="4"/>
    </row>
    <row r="24" spans="1:52" ht="45" x14ac:dyDescent="0.25">
      <c r="A24" s="4" t="s">
        <v>17</v>
      </c>
      <c r="B24" s="16" t="str">
        <f>$B$2</f>
        <v>PBS</v>
      </c>
      <c r="C24" s="16" t="str">
        <f>$C$2</f>
        <v>DMSO / DMSO</v>
      </c>
      <c r="D24" s="16" t="str">
        <f>$D$2</f>
        <v>PTX / DMSO</v>
      </c>
      <c r="E24" s="16" t="str">
        <f>$E$2</f>
        <v>PTX / SP600125 1µM</v>
      </c>
      <c r="F24" s="16" t="str">
        <f>$F$2</f>
        <v>PTX / SP600125 10µM</v>
      </c>
      <c r="G24" s="16" t="str">
        <f>$G$2</f>
        <v>PTX / SP600125 100µM</v>
      </c>
      <c r="H24" s="16" t="str">
        <f>$H$2</f>
        <v>DMSO / SP600125 100µM</v>
      </c>
      <c r="I24" s="16" t="str">
        <f>$I$2</f>
        <v>Toxicity Control</v>
      </c>
      <c r="J24" s="17" t="str">
        <f>$J$2</f>
        <v>Extra column</v>
      </c>
      <c r="K24" s="16" t="str">
        <f>$K$2</f>
        <v>DMSO / DMSO</v>
      </c>
      <c r="L24" s="16" t="str">
        <f>$L$2</f>
        <v>Empty</v>
      </c>
      <c r="M24" s="16" t="str">
        <f>$M$2</f>
        <v xml:space="preserve">PBS </v>
      </c>
      <c r="P24" s="16" t="str">
        <f>$C$2</f>
        <v>DMSO / DMSO</v>
      </c>
      <c r="Q24" s="16" t="str">
        <f>$D$2</f>
        <v>PTX / DMSO</v>
      </c>
      <c r="R24" s="16" t="str">
        <f>$E$2</f>
        <v>PTX / SP600125 1µM</v>
      </c>
      <c r="S24" s="16" t="str">
        <f>$F$2</f>
        <v>PTX / SP600125 10µM</v>
      </c>
      <c r="T24" s="16" t="str">
        <f>$G$2</f>
        <v>PTX / SP600125 100µM</v>
      </c>
      <c r="U24" s="16" t="str">
        <f>$H$2</f>
        <v>DMSO / SP600125 100µM</v>
      </c>
      <c r="V24" s="16" t="str">
        <f>$I$2</f>
        <v>Toxicity Control</v>
      </c>
      <c r="W24" s="17" t="str">
        <f>$J$2</f>
        <v>Extra column</v>
      </c>
      <c r="X24" s="16" t="str">
        <f>$K$2</f>
        <v>DMSO / DMSO</v>
      </c>
      <c r="Z24" s="16" t="str">
        <f>$C$2</f>
        <v>DMSO / DMSO</v>
      </c>
      <c r="AA24" s="16" t="str">
        <f>$D$2</f>
        <v>PTX / DMSO</v>
      </c>
      <c r="AB24" s="16" t="str">
        <f>$E$2</f>
        <v>PTX / SP600125 1µM</v>
      </c>
      <c r="AC24" s="16" t="str">
        <f>$F$2</f>
        <v>PTX / SP600125 10µM</v>
      </c>
      <c r="AD24" s="16" t="str">
        <f>$G$2</f>
        <v>PTX / SP600125 100µM</v>
      </c>
      <c r="AE24" s="16" t="str">
        <f>$H$2</f>
        <v>DMSO / SP600125 100µM</v>
      </c>
      <c r="AF24" s="16" t="str">
        <f>$I$2</f>
        <v>Toxicity Control</v>
      </c>
      <c r="AG24" s="17" t="str">
        <f>$J$2</f>
        <v>Extra column</v>
      </c>
      <c r="AH24" s="16" t="str">
        <f>$K$2</f>
        <v>DMSO / DMSO</v>
      </c>
      <c r="AJ24" s="16"/>
      <c r="AK24" s="16" t="str">
        <f>$D$2</f>
        <v>PTX / DMSO</v>
      </c>
      <c r="AL24" s="16" t="str">
        <f>$E$2</f>
        <v>PTX / SP600125 1µM</v>
      </c>
      <c r="AM24" s="16" t="str">
        <f>$F$2</f>
        <v>PTX / SP600125 10µM</v>
      </c>
      <c r="AN24" s="16" t="str">
        <f>$G$2</f>
        <v>PTX / SP600125 100µM</v>
      </c>
      <c r="AO24" s="16" t="str">
        <f>$H$2</f>
        <v>DMSO / SP600125 100µM</v>
      </c>
      <c r="AP24" s="16" t="str">
        <f>$I$2</f>
        <v>Toxicity Control</v>
      </c>
      <c r="AQ24" s="17" t="str">
        <f>$J$2</f>
        <v>Extra column</v>
      </c>
      <c r="AT24" s="16" t="str">
        <f>$D$2</f>
        <v>PTX / DMSO</v>
      </c>
      <c r="AU24" s="16" t="str">
        <f>$E$2</f>
        <v>PTX / SP600125 1µM</v>
      </c>
      <c r="AV24" s="16" t="str">
        <f>$F$2</f>
        <v>PTX / SP600125 10µM</v>
      </c>
      <c r="AW24" s="16" t="str">
        <f>$G$2</f>
        <v>PTX / SP600125 100µM</v>
      </c>
      <c r="AX24" s="16" t="str">
        <f>$H$2</f>
        <v>DMSO / SP600125 100µM</v>
      </c>
      <c r="AY24" s="16" t="str">
        <f>$I$2</f>
        <v>Toxicity Control</v>
      </c>
      <c r="AZ24" s="16" t="str">
        <f>$J$2</f>
        <v>Extra column</v>
      </c>
    </row>
    <row r="25" spans="1:52" x14ac:dyDescent="0.25">
      <c r="A25" s="4">
        <f>'[1]24h'!F34</f>
        <v>0</v>
      </c>
      <c r="B25" s="4">
        <f>'[1]24h'!G34</f>
        <v>1</v>
      </c>
      <c r="C25" s="4">
        <f>'[1]24h'!H34</f>
        <v>2</v>
      </c>
      <c r="D25" s="4">
        <f>'[1]24h'!I34</f>
        <v>3</v>
      </c>
      <c r="E25" s="4">
        <f>'[1]24h'!J34</f>
        <v>4</v>
      </c>
      <c r="F25" s="4">
        <f>'[1]24h'!K34</f>
        <v>5</v>
      </c>
      <c r="G25" s="4">
        <f>'[1]24h'!L34</f>
        <v>6</v>
      </c>
      <c r="H25" s="4">
        <f>'[1]24h'!M34</f>
        <v>7</v>
      </c>
      <c r="I25" s="4">
        <f>'[1]24h'!N34</f>
        <v>8</v>
      </c>
      <c r="J25" s="29">
        <f>'[1]24h'!O34</f>
        <v>9</v>
      </c>
      <c r="K25" s="4">
        <f>'[1]24h'!P34</f>
        <v>10</v>
      </c>
      <c r="L25" s="4">
        <f>'[1]24h'!Q34</f>
        <v>11</v>
      </c>
      <c r="M25" s="4">
        <f>'[1]24h'!R34</f>
        <v>12</v>
      </c>
      <c r="AJ25" s="4" t="s">
        <v>139</v>
      </c>
      <c r="AK25" s="4"/>
    </row>
    <row r="26" spans="1:52" x14ac:dyDescent="0.25">
      <c r="A26" s="4" t="str">
        <f>'[1]24h'!F35</f>
        <v>A</v>
      </c>
      <c r="B26" s="19">
        <f>'24h'!G35</f>
        <v>5354</v>
      </c>
      <c r="C26" s="19">
        <f>'24h'!H35</f>
        <v>10814</v>
      </c>
      <c r="D26" s="19">
        <f>'24h'!I35</f>
        <v>8130</v>
      </c>
      <c r="E26" s="19">
        <f>'24h'!J35</f>
        <v>5136</v>
      </c>
      <c r="F26" s="19">
        <f>'24h'!K35</f>
        <v>3457</v>
      </c>
      <c r="G26" s="19">
        <f>'24h'!L35</f>
        <v>2010</v>
      </c>
      <c r="H26" s="19">
        <f>'24h'!M35</f>
        <v>1377</v>
      </c>
      <c r="I26" s="19">
        <f>'24h'!N35</f>
        <v>927</v>
      </c>
      <c r="J26" s="30">
        <f>'24h'!O35</f>
        <v>1785</v>
      </c>
      <c r="K26" s="19">
        <f>'24h'!P35</f>
        <v>5930</v>
      </c>
      <c r="L26" s="19">
        <f>'24h'!Q35</f>
        <v>2515</v>
      </c>
      <c r="M26" s="19">
        <f>'24h'!R35</f>
        <v>850</v>
      </c>
      <c r="N26" s="4" t="s">
        <v>141</v>
      </c>
      <c r="AJ26">
        <f>AVERAGE(Z27:Z32,AH27:AH32)</f>
        <v>492.50513276095694</v>
      </c>
      <c r="AS26" s="25"/>
      <c r="AT26" s="25"/>
      <c r="AU26" s="26" t="s">
        <v>144</v>
      </c>
      <c r="AV26" s="25"/>
      <c r="AW26" s="25"/>
      <c r="AX26" s="25"/>
      <c r="AY26" s="25"/>
      <c r="AZ26" s="25"/>
    </row>
    <row r="27" spans="1:52" x14ac:dyDescent="0.25">
      <c r="A27" s="4" t="str">
        <f>'[1]24h'!F36</f>
        <v>B</v>
      </c>
      <c r="B27" s="19">
        <f>'24h'!G36</f>
        <v>12879</v>
      </c>
      <c r="C27" s="8">
        <f>'24h'!H36</f>
        <v>82012</v>
      </c>
      <c r="D27">
        <f>'24h'!I36</f>
        <v>37598</v>
      </c>
      <c r="E27">
        <f>'24h'!J36</f>
        <v>26504</v>
      </c>
      <c r="F27">
        <f>'24h'!K36</f>
        <v>16140</v>
      </c>
      <c r="G27">
        <f>'24h'!L36</f>
        <v>6303</v>
      </c>
      <c r="H27">
        <f>'24h'!M36</f>
        <v>3710</v>
      </c>
      <c r="I27">
        <f>'24h'!N36</f>
        <v>1328</v>
      </c>
      <c r="J27" s="15">
        <f>'24h'!O36</f>
        <v>3485</v>
      </c>
      <c r="K27">
        <f>'24h'!P36</f>
        <v>46114</v>
      </c>
      <c r="L27">
        <f>'24h'!Q36</f>
        <v>5951</v>
      </c>
      <c r="M27" s="19">
        <f>'24h'!R36</f>
        <v>892</v>
      </c>
      <c r="N27">
        <f>AVERAGE(L27:L32)</f>
        <v>5562.5</v>
      </c>
      <c r="P27">
        <f t="shared" ref="P27:X27" si="19">C27-$N$27</f>
        <v>76449.5</v>
      </c>
      <c r="Q27">
        <f t="shared" si="19"/>
        <v>32035.5</v>
      </c>
      <c r="R27">
        <f t="shared" si="19"/>
        <v>20941.5</v>
      </c>
      <c r="S27">
        <f t="shared" si="19"/>
        <v>10577.5</v>
      </c>
      <c r="T27">
        <f t="shared" si="19"/>
        <v>740.5</v>
      </c>
      <c r="U27">
        <f t="shared" si="19"/>
        <v>-1852.5</v>
      </c>
      <c r="V27">
        <f t="shared" si="19"/>
        <v>-4234.5</v>
      </c>
      <c r="W27" s="15">
        <f t="shared" si="19"/>
        <v>-2077.5</v>
      </c>
      <c r="X27">
        <f t="shared" si="19"/>
        <v>40551.5</v>
      </c>
      <c r="Z27">
        <f t="shared" ref="Z27:AH32" si="20">(P27/ABS(P5))*100</f>
        <v>629.11043449637918</v>
      </c>
      <c r="AA27">
        <f t="shared" si="20"/>
        <v>242.19777727375825</v>
      </c>
      <c r="AB27">
        <f t="shared" si="20"/>
        <v>274.06753042795447</v>
      </c>
      <c r="AC27">
        <f t="shared" si="20"/>
        <v>405.26819923371653</v>
      </c>
      <c r="AD27">
        <f t="shared" si="20"/>
        <v>315.10638297872345</v>
      </c>
      <c r="AE27">
        <f t="shared" si="20"/>
        <v>-254.81430536451168</v>
      </c>
      <c r="AF27">
        <f t="shared" si="20"/>
        <v>-704.57570715474219</v>
      </c>
      <c r="AG27" s="15">
        <f t="shared" si="20"/>
        <v>-228.2967032967033</v>
      </c>
      <c r="AH27">
        <f t="shared" si="20"/>
        <v>369.11978882213725</v>
      </c>
      <c r="AK27">
        <f t="shared" ref="AK27:AQ27" si="21">(AA27/$AJ$26)*100</f>
        <v>49.176701147460271</v>
      </c>
      <c r="AL27">
        <f t="shared" si="21"/>
        <v>55.647649577080912</v>
      </c>
      <c r="AM27">
        <f t="shared" si="21"/>
        <v>82.287101651470124</v>
      </c>
      <c r="AN27">
        <f t="shared" si="21"/>
        <v>63.980324674436226</v>
      </c>
      <c r="AO27">
        <f t="shared" si="21"/>
        <v>-51.738406041788146</v>
      </c>
      <c r="AP27">
        <f t="shared" si="21"/>
        <v>-143.0595663450103</v>
      </c>
      <c r="AQ27" s="15">
        <f t="shared" si="21"/>
        <v>-46.354177471589878</v>
      </c>
      <c r="AS27" s="4" t="s">
        <v>13</v>
      </c>
      <c r="AT27">
        <f t="shared" ref="AT27:AZ31" si="22">(AT16/AT5)*100</f>
        <v>0</v>
      </c>
      <c r="AU27">
        <f t="shared" si="22"/>
        <v>0</v>
      </c>
      <c r="AV27">
        <f t="shared" si="22"/>
        <v>0</v>
      </c>
      <c r="AW27">
        <f t="shared" si="22"/>
        <v>0</v>
      </c>
      <c r="AX27">
        <f t="shared" si="22"/>
        <v>0</v>
      </c>
      <c r="AY27">
        <f t="shared" si="22"/>
        <v>0</v>
      </c>
      <c r="AZ27">
        <f t="shared" si="22"/>
        <v>0</v>
      </c>
    </row>
    <row r="28" spans="1:52" x14ac:dyDescent="0.25">
      <c r="A28" s="4" t="str">
        <f>'[1]24h'!F37</f>
        <v>C</v>
      </c>
      <c r="B28" s="19">
        <f>'24h'!G37</f>
        <v>16364</v>
      </c>
      <c r="C28" s="8">
        <f>'24h'!H37</f>
        <v>116385</v>
      </c>
      <c r="D28">
        <f>'24h'!I37</f>
        <v>45440</v>
      </c>
      <c r="E28">
        <f>'24h'!J37</f>
        <v>31345</v>
      </c>
      <c r="F28">
        <f>'24h'!K37</f>
        <v>14833</v>
      </c>
      <c r="G28">
        <f>'24h'!L37</f>
        <v>5867</v>
      </c>
      <c r="H28">
        <f>'24h'!M37</f>
        <v>4300</v>
      </c>
      <c r="I28">
        <f>'24h'!N37</f>
        <v>1588</v>
      </c>
      <c r="J28" s="15">
        <f>'24h'!O37</f>
        <v>3380</v>
      </c>
      <c r="K28">
        <f>'24h'!P37</f>
        <v>36242</v>
      </c>
      <c r="L28">
        <f>'24h'!Q37</f>
        <v>5804</v>
      </c>
      <c r="M28" s="19">
        <f>'24h'!R37</f>
        <v>949</v>
      </c>
      <c r="P28">
        <f t="shared" ref="P28:Q32" si="23">C28-$N$27</f>
        <v>110822.5</v>
      </c>
      <c r="Q28">
        <f t="shared" si="23"/>
        <v>39877.5</v>
      </c>
      <c r="R28">
        <f t="shared" ref="R28:X32" si="24">E28-$N$27</f>
        <v>25782.5</v>
      </c>
      <c r="S28">
        <f t="shared" si="24"/>
        <v>9270.5</v>
      </c>
      <c r="T28">
        <f t="shared" si="24"/>
        <v>304.5</v>
      </c>
      <c r="U28">
        <f t="shared" si="24"/>
        <v>-1262.5</v>
      </c>
      <c r="V28">
        <f t="shared" si="24"/>
        <v>-3974.5</v>
      </c>
      <c r="W28" s="15">
        <f t="shared" si="24"/>
        <v>-2182.5</v>
      </c>
      <c r="X28">
        <f t="shared" si="24"/>
        <v>30679.5</v>
      </c>
      <c r="Z28">
        <f t="shared" si="20"/>
        <v>791.98527835346249</v>
      </c>
      <c r="AA28">
        <f t="shared" si="20"/>
        <v>285.83972475091389</v>
      </c>
      <c r="AB28">
        <f t="shared" si="20"/>
        <v>309.77411990868677</v>
      </c>
      <c r="AC28">
        <f t="shared" si="20"/>
        <v>312.98109385550305</v>
      </c>
      <c r="AD28">
        <f t="shared" si="20"/>
        <v>2768.1818181818185</v>
      </c>
      <c r="AE28">
        <f t="shared" si="20"/>
        <v>-231.651376146789</v>
      </c>
      <c r="AF28">
        <f t="shared" si="20"/>
        <v>-791.7330677290837</v>
      </c>
      <c r="AG28" s="15">
        <f t="shared" si="20"/>
        <v>-281.25</v>
      </c>
      <c r="AH28">
        <f t="shared" si="20"/>
        <v>245.37710949372152</v>
      </c>
      <c r="AK28">
        <f t="shared" ref="AK28:AL32" si="25">(AA28/$AJ$26)*100</f>
        <v>58.037917929608561</v>
      </c>
      <c r="AL28">
        <f t="shared" si="25"/>
        <v>62.897642948837898</v>
      </c>
      <c r="AM28">
        <f t="shared" ref="AM28:AQ32" si="26">(AC28/$AJ$26)*100</f>
        <v>63.548798385297644</v>
      </c>
      <c r="AN28">
        <f t="shared" si="26"/>
        <v>562.0615165294912</v>
      </c>
      <c r="AO28">
        <f t="shared" si="26"/>
        <v>-47.035322220534844</v>
      </c>
      <c r="AP28">
        <f t="shared" si="26"/>
        <v>-160.75630791717262</v>
      </c>
      <c r="AQ28" s="15">
        <f t="shared" si="26"/>
        <v>-57.106003834584996</v>
      </c>
      <c r="AS28" s="4" t="s">
        <v>15</v>
      </c>
      <c r="AT28">
        <f t="shared" si="22"/>
        <v>12.078614266414272</v>
      </c>
      <c r="AU28">
        <f t="shared" si="22"/>
        <v>14.348279713784331</v>
      </c>
      <c r="AV28">
        <f t="shared" si="22"/>
        <v>13.059114619535828</v>
      </c>
      <c r="AW28">
        <f t="shared" si="22"/>
        <v>167.8955593233643</v>
      </c>
      <c r="AX28">
        <f t="shared" si="22"/>
        <v>-22.708520171431605</v>
      </c>
      <c r="AY28">
        <f t="shared" si="22"/>
        <v>-15.739574783606594</v>
      </c>
      <c r="AZ28">
        <f t="shared" si="22"/>
        <v>-22.932355116371099</v>
      </c>
    </row>
    <row r="29" spans="1:52" x14ac:dyDescent="0.25">
      <c r="A29" s="4" t="str">
        <f>'[1]24h'!F38</f>
        <v>D</v>
      </c>
      <c r="B29" s="19">
        <f>'24h'!G38</f>
        <v>15866</v>
      </c>
      <c r="C29" s="8">
        <f>'24h'!H38</f>
        <v>134218</v>
      </c>
      <c r="D29">
        <f>'24h'!I38</f>
        <v>50414</v>
      </c>
      <c r="E29">
        <f>'24h'!J38</f>
        <v>32293</v>
      </c>
      <c r="F29">
        <f>'24h'!K38</f>
        <v>15430</v>
      </c>
      <c r="G29">
        <f>'24h'!L38</f>
        <v>5853</v>
      </c>
      <c r="H29">
        <f>'24h'!M38</f>
        <v>4117</v>
      </c>
      <c r="I29">
        <f>'24h'!N38</f>
        <v>1630</v>
      </c>
      <c r="J29" s="15">
        <f>'24h'!O38</f>
        <v>3541</v>
      </c>
      <c r="K29">
        <f>'24h'!P38</f>
        <v>34963</v>
      </c>
      <c r="L29">
        <f>'24h'!Q38</f>
        <v>5748</v>
      </c>
      <c r="M29" s="19">
        <f>'24h'!R38</f>
        <v>1026</v>
      </c>
      <c r="P29">
        <f t="shared" si="23"/>
        <v>128655.5</v>
      </c>
      <c r="Q29">
        <f t="shared" si="23"/>
        <v>44851.5</v>
      </c>
      <c r="R29">
        <f t="shared" si="24"/>
        <v>26730.5</v>
      </c>
      <c r="S29">
        <f t="shared" si="24"/>
        <v>9867.5</v>
      </c>
      <c r="T29">
        <f t="shared" si="24"/>
        <v>290.5</v>
      </c>
      <c r="U29">
        <f t="shared" si="24"/>
        <v>-1445.5</v>
      </c>
      <c r="V29">
        <f t="shared" si="24"/>
        <v>-3932.5</v>
      </c>
      <c r="W29" s="15">
        <f t="shared" si="24"/>
        <v>-2021.5</v>
      </c>
      <c r="X29">
        <f t="shared" si="24"/>
        <v>29400.5</v>
      </c>
      <c r="Z29">
        <f t="shared" si="20"/>
        <v>928.71941095791522</v>
      </c>
      <c r="AA29">
        <f t="shared" si="20"/>
        <v>309.49144355506485</v>
      </c>
      <c r="AB29">
        <f t="shared" si="20"/>
        <v>311.1816065192084</v>
      </c>
      <c r="AC29">
        <f t="shared" si="20"/>
        <v>383.20388349514565</v>
      </c>
      <c r="AD29">
        <f t="shared" si="20"/>
        <v>392.56756756756761</v>
      </c>
      <c r="AE29">
        <f t="shared" si="20"/>
        <v>-407.18309859154925</v>
      </c>
      <c r="AF29">
        <f t="shared" si="20"/>
        <v>-990.5541561712846</v>
      </c>
      <c r="AG29" s="15">
        <f t="shared" si="20"/>
        <v>-307.68645357686455</v>
      </c>
      <c r="AH29">
        <f t="shared" si="20"/>
        <v>234.08041401273886</v>
      </c>
      <c r="AK29">
        <f t="shared" si="25"/>
        <v>62.840247333072995</v>
      </c>
      <c r="AL29">
        <f t="shared" si="25"/>
        <v>63.18342405382483</v>
      </c>
      <c r="AM29">
        <f t="shared" si="26"/>
        <v>77.807084232183641</v>
      </c>
      <c r="AN29">
        <f t="shared" si="26"/>
        <v>79.708320067012338</v>
      </c>
      <c r="AO29">
        <f t="shared" si="26"/>
        <v>-82.67590965172343</v>
      </c>
      <c r="AP29">
        <f t="shared" si="26"/>
        <v>-201.12565134464529</v>
      </c>
      <c r="AQ29" s="15">
        <f t="shared" si="26"/>
        <v>-62.473755725547683</v>
      </c>
      <c r="AS29" s="4" t="s">
        <v>17</v>
      </c>
      <c r="AT29">
        <f t="shared" si="22"/>
        <v>13.020436057085028</v>
      </c>
      <c r="AU29">
        <f t="shared" si="22"/>
        <v>11.699352087685915</v>
      </c>
      <c r="AV29">
        <f t="shared" si="22"/>
        <v>15.145592276278125</v>
      </c>
      <c r="AW29">
        <f t="shared" si="22"/>
        <v>208.72407553538909</v>
      </c>
      <c r="AX29">
        <f t="shared" si="22"/>
        <v>-21.182877904748981</v>
      </c>
      <c r="AY29">
        <f t="shared" si="22"/>
        <v>-16.803289456392605</v>
      </c>
      <c r="AZ29">
        <f t="shared" si="22"/>
        <v>-16.863170917225595</v>
      </c>
    </row>
    <row r="30" spans="1:52" x14ac:dyDescent="0.25">
      <c r="A30" s="4" t="str">
        <f>'[1]24h'!F39</f>
        <v>E</v>
      </c>
      <c r="B30" s="19">
        <f>'24h'!G39</f>
        <v>15500</v>
      </c>
      <c r="C30" s="8">
        <f>'24h'!H39</f>
        <v>127339</v>
      </c>
      <c r="D30">
        <f>'24h'!I39</f>
        <v>49122</v>
      </c>
      <c r="E30">
        <f>'24h'!J39</f>
        <v>29124</v>
      </c>
      <c r="F30">
        <f>'24h'!K39</f>
        <v>14383</v>
      </c>
      <c r="G30">
        <f>'24h'!L39</f>
        <v>5719</v>
      </c>
      <c r="H30">
        <f>'24h'!M39</f>
        <v>4434</v>
      </c>
      <c r="I30">
        <f>'24h'!N39</f>
        <v>1686</v>
      </c>
      <c r="J30" s="15">
        <f>'24h'!O39</f>
        <v>3450</v>
      </c>
      <c r="K30">
        <f>'24h'!P39</f>
        <v>34422</v>
      </c>
      <c r="L30">
        <f>'24h'!Q39</f>
        <v>5621</v>
      </c>
      <c r="M30" s="19">
        <f>'24h'!R39</f>
        <v>963</v>
      </c>
      <c r="P30">
        <f t="shared" si="23"/>
        <v>121776.5</v>
      </c>
      <c r="Q30">
        <f t="shared" si="23"/>
        <v>43559.5</v>
      </c>
      <c r="R30">
        <f t="shared" si="24"/>
        <v>23561.5</v>
      </c>
      <c r="S30">
        <f t="shared" si="24"/>
        <v>8820.5</v>
      </c>
      <c r="T30">
        <f t="shared" si="24"/>
        <v>156.5</v>
      </c>
      <c r="U30">
        <f t="shared" si="24"/>
        <v>-1128.5</v>
      </c>
      <c r="V30">
        <f t="shared" si="24"/>
        <v>-3876.5</v>
      </c>
      <c r="W30" s="15">
        <f t="shared" si="24"/>
        <v>-2112.5</v>
      </c>
      <c r="X30">
        <f t="shared" si="24"/>
        <v>28859.5</v>
      </c>
      <c r="Z30">
        <f t="shared" si="20"/>
        <v>797.01878395182928</v>
      </c>
      <c r="AA30">
        <f t="shared" si="20"/>
        <v>275.83270010131713</v>
      </c>
      <c r="AB30">
        <f t="shared" si="20"/>
        <v>238.06709103768816</v>
      </c>
      <c r="AC30">
        <f t="shared" si="20"/>
        <v>317.39834472831956</v>
      </c>
      <c r="AD30">
        <f t="shared" si="20"/>
        <v>401.28205128205127</v>
      </c>
      <c r="AE30">
        <f t="shared" si="20"/>
        <v>-289.35897435897436</v>
      </c>
      <c r="AF30">
        <f t="shared" si="20"/>
        <v>-912.11764705882354</v>
      </c>
      <c r="AG30" s="15">
        <f t="shared" si="20"/>
        <v>-382.69927536231887</v>
      </c>
      <c r="AH30">
        <f t="shared" si="20"/>
        <v>241.96780414186301</v>
      </c>
      <c r="AK30">
        <f t="shared" si="25"/>
        <v>56.006055927785781</v>
      </c>
      <c r="AL30">
        <f t="shared" si="25"/>
        <v>48.3379918708861</v>
      </c>
      <c r="AM30">
        <f t="shared" si="26"/>
        <v>64.445692768520345</v>
      </c>
      <c r="AN30">
        <f t="shared" si="26"/>
        <v>81.47773994404605</v>
      </c>
      <c r="AO30">
        <f t="shared" si="26"/>
        <v>-58.752478930898391</v>
      </c>
      <c r="AP30">
        <f t="shared" si="26"/>
        <v>-185.1996225796758</v>
      </c>
      <c r="AQ30" s="15">
        <f t="shared" si="26"/>
        <v>-77.704626795852377</v>
      </c>
      <c r="AS30" s="4" t="s">
        <v>19</v>
      </c>
      <c r="AT30">
        <f t="shared" si="22"/>
        <v>18.852372318483773</v>
      </c>
      <c r="AU30">
        <f t="shared" si="22"/>
        <v>11.342482230049912</v>
      </c>
      <c r="AV30">
        <f t="shared" si="22"/>
        <v>17.669280869712644</v>
      </c>
      <c r="AW30">
        <f t="shared" si="22"/>
        <v>-132.2336623688272</v>
      </c>
      <c r="AX30">
        <f t="shared" si="22"/>
        <v>-20.540301706923781</v>
      </c>
      <c r="AY30">
        <f t="shared" si="22"/>
        <v>-17.102307521677776</v>
      </c>
      <c r="AZ30">
        <f t="shared" si="22"/>
        <v>-12.504268669609008</v>
      </c>
    </row>
    <row r="31" spans="1:52" x14ac:dyDescent="0.25">
      <c r="A31" s="4" t="str">
        <f>'[1]24h'!F40</f>
        <v>F</v>
      </c>
      <c r="B31" s="19">
        <f>'24h'!G40</f>
        <v>13912</v>
      </c>
      <c r="C31" s="8">
        <f>'24h'!H40</f>
        <v>119379</v>
      </c>
      <c r="D31">
        <f>'24h'!I40</f>
        <v>48187</v>
      </c>
      <c r="E31">
        <f>'24h'!J40</f>
        <v>31148</v>
      </c>
      <c r="F31">
        <f>'24h'!K40</f>
        <v>14383</v>
      </c>
      <c r="G31">
        <f>'24h'!L40</f>
        <v>5375</v>
      </c>
      <c r="H31">
        <f>'24h'!M40</f>
        <v>4160</v>
      </c>
      <c r="I31">
        <f>'24h'!N40</f>
        <v>1553</v>
      </c>
      <c r="J31" s="15">
        <f>'24h'!O40</f>
        <v>3900</v>
      </c>
      <c r="K31">
        <f>'24h'!P40</f>
        <v>38378</v>
      </c>
      <c r="L31">
        <f>'24h'!Q40</f>
        <v>5719</v>
      </c>
      <c r="M31" s="19">
        <f>'24h'!R40</f>
        <v>906</v>
      </c>
      <c r="P31">
        <f t="shared" si="23"/>
        <v>113816.5</v>
      </c>
      <c r="Q31">
        <f t="shared" si="23"/>
        <v>42624.5</v>
      </c>
      <c r="R31">
        <f t="shared" si="24"/>
        <v>25585.5</v>
      </c>
      <c r="S31">
        <f t="shared" si="24"/>
        <v>8820.5</v>
      </c>
      <c r="T31">
        <f t="shared" si="24"/>
        <v>-187.5</v>
      </c>
      <c r="U31">
        <f t="shared" si="24"/>
        <v>-1402.5</v>
      </c>
      <c r="V31">
        <f t="shared" si="24"/>
        <v>-4009.5</v>
      </c>
      <c r="W31" s="15">
        <f t="shared" si="24"/>
        <v>-1662.5</v>
      </c>
      <c r="X31">
        <f t="shared" si="24"/>
        <v>32815.5</v>
      </c>
      <c r="Z31">
        <f t="shared" si="20"/>
        <v>745.26257202723946</v>
      </c>
      <c r="AA31">
        <f t="shared" si="20"/>
        <v>257.42541369730645</v>
      </c>
      <c r="AB31">
        <f t="shared" si="20"/>
        <v>258.15255776410049</v>
      </c>
      <c r="AC31">
        <f t="shared" si="20"/>
        <v>290.2435011516946</v>
      </c>
      <c r="AD31">
        <f t="shared" si="20"/>
        <v>-312.5</v>
      </c>
      <c r="AE31">
        <f t="shared" si="20"/>
        <v>-359.61538461538464</v>
      </c>
      <c r="AF31">
        <f t="shared" si="20"/>
        <v>-1028.0769230769231</v>
      </c>
      <c r="AG31" s="15">
        <f t="shared" si="20"/>
        <v>-335.85858585858585</v>
      </c>
      <c r="AH31">
        <f t="shared" si="20"/>
        <v>243.31207829761991</v>
      </c>
      <c r="AK31">
        <f t="shared" si="25"/>
        <v>52.268574797219593</v>
      </c>
      <c r="AL31">
        <f t="shared" si="25"/>
        <v>52.416216723856522</v>
      </c>
      <c r="AM31">
        <f t="shared" si="26"/>
        <v>58.932076407936165</v>
      </c>
      <c r="AN31">
        <f t="shared" si="26"/>
        <v>-63.451115371761112</v>
      </c>
      <c r="AO31">
        <f t="shared" si="26"/>
        <v>-73.017591227811252</v>
      </c>
      <c r="AP31">
        <f t="shared" si="26"/>
        <v>-208.74440786303686</v>
      </c>
      <c r="AQ31" s="15">
        <f t="shared" si="26"/>
        <v>-68.193926015710929</v>
      </c>
      <c r="AS31" s="4" t="s">
        <v>21</v>
      </c>
      <c r="AT31">
        <f t="shared" si="22"/>
        <v>22.835366655455594</v>
      </c>
      <c r="AU31">
        <f t="shared" si="22"/>
        <v>7.6782015441694522</v>
      </c>
      <c r="AV31">
        <f t="shared" si="22"/>
        <v>44.453973933453192</v>
      </c>
      <c r="AW31">
        <f t="shared" si="22"/>
        <v>-131.39592995413514</v>
      </c>
      <c r="AX31">
        <f t="shared" si="22"/>
        <v>-24.783134333513516</v>
      </c>
      <c r="AY31">
        <f t="shared" si="22"/>
        <v>-17.299745855616706</v>
      </c>
      <c r="AZ31">
        <f t="shared" si="22"/>
        <v>-15.310008838376604</v>
      </c>
    </row>
    <row r="32" spans="1:52" x14ac:dyDescent="0.25">
      <c r="A32" s="4" t="str">
        <f>'[1]24h'!F41</f>
        <v>G</v>
      </c>
      <c r="B32" s="19">
        <f>'24h'!G41</f>
        <v>9036</v>
      </c>
      <c r="C32" s="8">
        <f>'24h'!H41</f>
        <v>68739</v>
      </c>
      <c r="D32">
        <f>'24h'!I41</f>
        <v>36657</v>
      </c>
      <c r="E32">
        <f>'24h'!J41</f>
        <v>26138</v>
      </c>
      <c r="F32">
        <f>'24h'!K41</f>
        <v>10673</v>
      </c>
      <c r="G32">
        <f>'24h'!L41</f>
        <v>4420</v>
      </c>
      <c r="H32">
        <f>'24h'!M41</f>
        <v>3513</v>
      </c>
      <c r="I32">
        <f>'24h'!N41</f>
        <v>1321</v>
      </c>
      <c r="J32" s="15">
        <f>'24h'!O41</f>
        <v>3197</v>
      </c>
      <c r="K32">
        <f>'24h'!P41</f>
        <v>34479</v>
      </c>
      <c r="L32">
        <f>'24h'!Q41</f>
        <v>4532</v>
      </c>
      <c r="M32" s="19">
        <f>'24h'!R41</f>
        <v>822</v>
      </c>
      <c r="P32">
        <f t="shared" si="23"/>
        <v>63176.5</v>
      </c>
      <c r="Q32">
        <f t="shared" si="23"/>
        <v>31094.5</v>
      </c>
      <c r="R32">
        <f t="shared" si="24"/>
        <v>20575.5</v>
      </c>
      <c r="S32">
        <f t="shared" si="24"/>
        <v>5110.5</v>
      </c>
      <c r="T32">
        <f t="shared" si="24"/>
        <v>-1142.5</v>
      </c>
      <c r="U32">
        <f t="shared" si="24"/>
        <v>-2049.5</v>
      </c>
      <c r="V32">
        <f t="shared" si="24"/>
        <v>-4241.5</v>
      </c>
      <c r="W32" s="15">
        <f t="shared" si="24"/>
        <v>-2365.5</v>
      </c>
      <c r="X32">
        <f t="shared" si="24"/>
        <v>28916.5</v>
      </c>
      <c r="Z32">
        <f t="shared" si="20"/>
        <v>460.50368102631387</v>
      </c>
      <c r="AA32">
        <f t="shared" si="20"/>
        <v>212.08989836982474</v>
      </c>
      <c r="AB32">
        <f t="shared" si="20"/>
        <v>244.13265306122449</v>
      </c>
      <c r="AC32">
        <f t="shared" si="20"/>
        <v>283.6015538290788</v>
      </c>
      <c r="AD32">
        <f t="shared" si="20"/>
        <v>-292.94871794871796</v>
      </c>
      <c r="AE32">
        <f t="shared" si="20"/>
        <v>-318.74027993779157</v>
      </c>
      <c r="AF32">
        <f t="shared" si="20"/>
        <v>-697.6151315789474</v>
      </c>
      <c r="AG32" s="15">
        <f t="shared" si="20"/>
        <v>-307.60728218465539</v>
      </c>
      <c r="AH32">
        <f t="shared" si="20"/>
        <v>223.60423755026292</v>
      </c>
      <c r="AK32">
        <f t="shared" si="25"/>
        <v>43.063489954076282</v>
      </c>
      <c r="AL32">
        <f t="shared" si="25"/>
        <v>49.569565233286021</v>
      </c>
      <c r="AM32">
        <f t="shared" si="26"/>
        <v>57.583471717182711</v>
      </c>
      <c r="AN32">
        <f t="shared" si="26"/>
        <v>-59.481353281835545</v>
      </c>
      <c r="AO32">
        <f t="shared" si="26"/>
        <v>-64.718164083072779</v>
      </c>
      <c r="AP32">
        <f t="shared" si="26"/>
        <v>-141.6462662364867</v>
      </c>
      <c r="AQ32" s="15">
        <f t="shared" si="26"/>
        <v>-62.457680483495828</v>
      </c>
      <c r="AS32" s="4"/>
    </row>
    <row r="33" spans="1:45" x14ac:dyDescent="0.25">
      <c r="A33" s="4" t="str">
        <f>'[1]24h'!F42</f>
        <v>H</v>
      </c>
      <c r="B33" s="19">
        <f>'24h'!G42</f>
        <v>3457</v>
      </c>
      <c r="C33" s="19">
        <f>'24h'!H42</f>
        <v>8137</v>
      </c>
      <c r="D33" s="19">
        <f>'24h'!I42</f>
        <v>5853</v>
      </c>
      <c r="E33" s="19">
        <f>'24h'!J42</f>
        <v>4054</v>
      </c>
      <c r="F33" s="19">
        <f>'24h'!K42</f>
        <v>2530</v>
      </c>
      <c r="G33" s="19">
        <f>'24h'!L42</f>
        <v>1518</v>
      </c>
      <c r="H33" s="19">
        <f>'24h'!M42</f>
        <v>1237</v>
      </c>
      <c r="I33" s="19">
        <f>'24h'!N42</f>
        <v>843</v>
      </c>
      <c r="J33" s="30">
        <f>'24h'!O42</f>
        <v>1173</v>
      </c>
      <c r="K33" s="19">
        <f>'24h'!P42</f>
        <v>3569</v>
      </c>
      <c r="L33" s="19">
        <f>'24h'!Q42</f>
        <v>1433</v>
      </c>
      <c r="M33" s="19">
        <f>'24h'!R42</f>
        <v>710</v>
      </c>
      <c r="AS33" s="4"/>
    </row>
    <row r="34" spans="1:45" x14ac:dyDescent="0.25">
      <c r="AJ34" s="4" t="s">
        <v>135</v>
      </c>
      <c r="AK34" s="4"/>
    </row>
    <row r="35" spans="1:45" ht="45" x14ac:dyDescent="0.25">
      <c r="A35" s="4" t="s">
        <v>19</v>
      </c>
      <c r="B35" s="16" t="str">
        <f>$B$2</f>
        <v>PBS</v>
      </c>
      <c r="C35" s="16" t="str">
        <f>$C$2</f>
        <v>DMSO / DMSO</v>
      </c>
      <c r="D35" s="16" t="str">
        <f>$D$2</f>
        <v>PTX / DMSO</v>
      </c>
      <c r="E35" s="16" t="str">
        <f>$E$2</f>
        <v>PTX / SP600125 1µM</v>
      </c>
      <c r="F35" s="16" t="str">
        <f>$F$2</f>
        <v>PTX / SP600125 10µM</v>
      </c>
      <c r="G35" s="16" t="str">
        <f>$G$2</f>
        <v>PTX / SP600125 100µM</v>
      </c>
      <c r="H35" s="16" t="str">
        <f>$H$2</f>
        <v>DMSO / SP600125 100µM</v>
      </c>
      <c r="I35" s="16" t="str">
        <f>$I$2</f>
        <v>Toxicity Control</v>
      </c>
      <c r="J35" s="17" t="str">
        <f>$J$2</f>
        <v>Extra column</v>
      </c>
      <c r="K35" s="16" t="str">
        <f>$K$2</f>
        <v>DMSO / DMSO</v>
      </c>
      <c r="L35" s="16" t="str">
        <f>$L$2</f>
        <v>Empty</v>
      </c>
      <c r="M35" s="16" t="str">
        <f>$M$2</f>
        <v xml:space="preserve">PBS </v>
      </c>
      <c r="P35" s="16" t="str">
        <f>$C$2</f>
        <v>DMSO / DMSO</v>
      </c>
      <c r="Q35" s="16" t="str">
        <f>$D$2</f>
        <v>PTX / DMSO</v>
      </c>
      <c r="R35" s="16" t="str">
        <f>$E$2</f>
        <v>PTX / SP600125 1µM</v>
      </c>
      <c r="S35" s="16" t="str">
        <f>$F$2</f>
        <v>PTX / SP600125 10µM</v>
      </c>
      <c r="T35" s="16" t="str">
        <f>$G$2</f>
        <v>PTX / SP600125 100µM</v>
      </c>
      <c r="U35" s="16" t="str">
        <f>$H$2</f>
        <v>DMSO / SP600125 100µM</v>
      </c>
      <c r="V35" s="16" t="str">
        <f>$I$2</f>
        <v>Toxicity Control</v>
      </c>
      <c r="W35" s="17" t="str">
        <f>$J$2</f>
        <v>Extra column</v>
      </c>
      <c r="X35" s="16" t="str">
        <f>$K$2</f>
        <v>DMSO / DMSO</v>
      </c>
      <c r="Z35" s="16" t="str">
        <f>$C$2</f>
        <v>DMSO / DMSO</v>
      </c>
      <c r="AA35" s="16" t="str">
        <f>$D$2</f>
        <v>PTX / DMSO</v>
      </c>
      <c r="AB35" s="16" t="str">
        <f>$E$2</f>
        <v>PTX / SP600125 1µM</v>
      </c>
      <c r="AC35" s="16" t="str">
        <f>$F$2</f>
        <v>PTX / SP600125 10µM</v>
      </c>
      <c r="AD35" s="16" t="str">
        <f>$G$2</f>
        <v>PTX / SP600125 100µM</v>
      </c>
      <c r="AE35" s="16" t="str">
        <f>$H$2</f>
        <v>DMSO / SP600125 100µM</v>
      </c>
      <c r="AF35" s="16" t="str">
        <f>$I$2</f>
        <v>Toxicity Control</v>
      </c>
      <c r="AG35" s="17" t="str">
        <f>$J$2</f>
        <v>Extra column</v>
      </c>
      <c r="AH35" s="16" t="str">
        <f>$K$2</f>
        <v>DMSO / DMSO</v>
      </c>
      <c r="AJ35" s="16"/>
      <c r="AK35" s="16" t="str">
        <f>$D$2</f>
        <v>PTX / DMSO</v>
      </c>
      <c r="AL35" s="16" t="str">
        <f>$E$2</f>
        <v>PTX / SP600125 1µM</v>
      </c>
      <c r="AM35" s="16" t="str">
        <f>$F$2</f>
        <v>PTX / SP600125 10µM</v>
      </c>
      <c r="AN35" s="16" t="str">
        <f>$G$2</f>
        <v>PTX / SP600125 100µM</v>
      </c>
      <c r="AO35" s="16" t="str">
        <f>$H$2</f>
        <v>DMSO / SP600125 100µM</v>
      </c>
      <c r="AP35" s="16" t="str">
        <f>$I$2</f>
        <v>Toxicity Control</v>
      </c>
      <c r="AQ35" s="17" t="str">
        <f>$J$2</f>
        <v>Extra column</v>
      </c>
    </row>
    <row r="36" spans="1:45" x14ac:dyDescent="0.25">
      <c r="A36" s="4">
        <f>'[1]36h'!F34</f>
        <v>0</v>
      </c>
      <c r="B36" s="4">
        <f>'[1]36h'!G34</f>
        <v>1</v>
      </c>
      <c r="C36" s="4">
        <f>'[1]36h'!H34</f>
        <v>2</v>
      </c>
      <c r="D36" s="4">
        <f>'[1]36h'!I34</f>
        <v>3</v>
      </c>
      <c r="E36" s="4">
        <f>'[1]36h'!J34</f>
        <v>4</v>
      </c>
      <c r="F36" s="4">
        <f>'[1]36h'!K34</f>
        <v>5</v>
      </c>
      <c r="G36" s="4">
        <f>'[1]36h'!L34</f>
        <v>6</v>
      </c>
      <c r="H36" s="4">
        <f>'[1]36h'!M34</f>
        <v>7</v>
      </c>
      <c r="I36" s="4">
        <f>'[1]36h'!N34</f>
        <v>8</v>
      </c>
      <c r="J36" s="29">
        <f>'[1]36h'!O34</f>
        <v>9</v>
      </c>
      <c r="K36" s="4">
        <f>'[1]36h'!P34</f>
        <v>10</v>
      </c>
      <c r="L36" s="4">
        <f>'[1]36h'!Q34</f>
        <v>11</v>
      </c>
      <c r="M36" s="4">
        <f>'[1]36h'!R34</f>
        <v>12</v>
      </c>
      <c r="AJ36" s="4" t="s">
        <v>139</v>
      </c>
      <c r="AK36" s="4"/>
    </row>
    <row r="37" spans="1:45" x14ac:dyDescent="0.25">
      <c r="A37" s="4" t="str">
        <f>'[1]36h'!F35</f>
        <v>A</v>
      </c>
      <c r="B37" s="19">
        <f>'36h'!G35</f>
        <v>5305</v>
      </c>
      <c r="C37" s="19">
        <f>'36h'!H35</f>
        <v>11390</v>
      </c>
      <c r="D37" s="19">
        <f>'36h'!I35</f>
        <v>7574</v>
      </c>
      <c r="E37" s="19">
        <f>'36h'!J35</f>
        <v>4806</v>
      </c>
      <c r="F37" s="19">
        <f>'36h'!K35</f>
        <v>3225</v>
      </c>
      <c r="G37" s="19">
        <f>'36h'!L35</f>
        <v>1707</v>
      </c>
      <c r="H37" s="19">
        <f>'36h'!M35</f>
        <v>1251</v>
      </c>
      <c r="I37" s="19">
        <f>'36h'!N35</f>
        <v>885</v>
      </c>
      <c r="J37" s="30">
        <f>'36h'!O35</f>
        <v>1700</v>
      </c>
      <c r="K37" s="19">
        <f>'36h'!P35</f>
        <v>4778</v>
      </c>
      <c r="L37" s="19">
        <f>'36h'!Q35</f>
        <v>2122</v>
      </c>
      <c r="M37" s="19">
        <f>'36h'!R35</f>
        <v>773</v>
      </c>
      <c r="N37" s="4" t="s">
        <v>141</v>
      </c>
      <c r="AJ37">
        <f>AVERAGE(Z38:Z43,AH38:AH43)</f>
        <v>586.2021160764599</v>
      </c>
    </row>
    <row r="38" spans="1:45" x14ac:dyDescent="0.25">
      <c r="A38" s="4" t="str">
        <f>'[1]36h'!F36</f>
        <v>B</v>
      </c>
      <c r="B38" s="19">
        <f>'36h'!G36</f>
        <v>15409</v>
      </c>
      <c r="C38" s="8">
        <f>'36h'!H36</f>
        <v>103548</v>
      </c>
      <c r="D38" s="8">
        <f>'36h'!I36</f>
        <v>35652</v>
      </c>
      <c r="E38" s="8">
        <f>'36h'!J36</f>
        <v>23173</v>
      </c>
      <c r="F38" s="8">
        <f>'36h'!K36</f>
        <v>13821</v>
      </c>
      <c r="G38" s="8">
        <f>'36h'!L36</f>
        <v>4504</v>
      </c>
      <c r="H38" s="8">
        <f>'36h'!M36</f>
        <v>3281</v>
      </c>
      <c r="I38" s="8">
        <f>'36h'!N36</f>
        <v>1265</v>
      </c>
      <c r="J38" s="31">
        <f>'36h'!O36</f>
        <v>3401</v>
      </c>
      <c r="K38" s="8">
        <f>'36h'!P36</f>
        <v>37985</v>
      </c>
      <c r="L38" s="8">
        <f>'36h'!Q36</f>
        <v>5460</v>
      </c>
      <c r="M38" s="19">
        <f>'36h'!R36</f>
        <v>871</v>
      </c>
      <c r="N38">
        <f>AVERAGE(L38:L43)</f>
        <v>5901</v>
      </c>
      <c r="P38">
        <f t="shared" ref="P38:X38" si="27">C38-$N$38</f>
        <v>97647</v>
      </c>
      <c r="Q38">
        <f t="shared" si="27"/>
        <v>29751</v>
      </c>
      <c r="R38">
        <f t="shared" si="27"/>
        <v>17272</v>
      </c>
      <c r="S38">
        <f t="shared" si="27"/>
        <v>7920</v>
      </c>
      <c r="T38">
        <f t="shared" si="27"/>
        <v>-1397</v>
      </c>
      <c r="U38">
        <f t="shared" si="27"/>
        <v>-2620</v>
      </c>
      <c r="V38">
        <f t="shared" si="27"/>
        <v>-4636</v>
      </c>
      <c r="W38" s="15">
        <f t="shared" si="27"/>
        <v>-2500</v>
      </c>
      <c r="X38">
        <f t="shared" si="27"/>
        <v>32084</v>
      </c>
      <c r="Z38">
        <f t="shared" ref="Z38:AH43" si="28">(P38/ABS(P5))*100</f>
        <v>803.546741277156</v>
      </c>
      <c r="AA38">
        <f t="shared" si="28"/>
        <v>224.92628713994102</v>
      </c>
      <c r="AB38">
        <f t="shared" si="28"/>
        <v>226.04371155607902</v>
      </c>
      <c r="AC38">
        <f t="shared" si="28"/>
        <v>303.44827586206895</v>
      </c>
      <c r="AD38">
        <f t="shared" si="28"/>
        <v>-594.468085106383</v>
      </c>
      <c r="AE38">
        <f t="shared" si="28"/>
        <v>-360.38514442916096</v>
      </c>
      <c r="AF38">
        <f t="shared" si="28"/>
        <v>-771.38103161397669</v>
      </c>
      <c r="AG38" s="15">
        <f t="shared" si="28"/>
        <v>-274.72527472527474</v>
      </c>
      <c r="AH38">
        <f t="shared" si="28"/>
        <v>292.04442017112689</v>
      </c>
      <c r="AK38">
        <f>(AA38/$AJ$37)*100</f>
        <v>38.37009129980747</v>
      </c>
      <c r="AL38">
        <f>(AB38/$AJ$37)*100</f>
        <v>38.560712313531724</v>
      </c>
      <c r="AM38">
        <f t="shared" ref="AM38:AQ43" si="29">(AC38/$AJ$37)*100</f>
        <v>51.76512802326517</v>
      </c>
      <c r="AN38">
        <f t="shared" si="29"/>
        <v>-101.41008856898172</v>
      </c>
      <c r="AO38">
        <f t="shared" si="29"/>
        <v>-61.477967162806181</v>
      </c>
      <c r="AP38">
        <f t="shared" si="29"/>
        <v>-131.58960202616589</v>
      </c>
      <c r="AQ38" s="15">
        <f t="shared" si="29"/>
        <v>-46.865281989094967</v>
      </c>
    </row>
    <row r="39" spans="1:45" x14ac:dyDescent="0.25">
      <c r="A39" s="4" t="str">
        <f>'[1]36h'!F37</f>
        <v>C</v>
      </c>
      <c r="B39" s="19">
        <f>'36h'!G37</f>
        <v>20391</v>
      </c>
      <c r="C39" s="8">
        <f>'36h'!H37</f>
        <v>155368</v>
      </c>
      <c r="D39">
        <f>'36h'!I37</f>
        <v>45376</v>
      </c>
      <c r="E39">
        <f>'36h'!J37</f>
        <v>24599</v>
      </c>
      <c r="F39">
        <f>'36h'!K37</f>
        <v>12922</v>
      </c>
      <c r="G39">
        <f>'36h'!L37</f>
        <v>4680</v>
      </c>
      <c r="H39">
        <f>'36h'!M37</f>
        <v>3949</v>
      </c>
      <c r="I39">
        <f>'36h'!N37</f>
        <v>1469</v>
      </c>
      <c r="J39" s="15">
        <f>'36h'!O37</f>
        <v>3872</v>
      </c>
      <c r="K39">
        <f>'36h'!P37</f>
        <v>41603</v>
      </c>
      <c r="L39">
        <f>'36h'!Q37</f>
        <v>6246</v>
      </c>
      <c r="M39" s="19">
        <f>'36h'!R37</f>
        <v>977</v>
      </c>
      <c r="P39">
        <f t="shared" ref="P39:Q43" si="30">C39-$N$38</f>
        <v>149467</v>
      </c>
      <c r="Q39">
        <f t="shared" si="30"/>
        <v>39475</v>
      </c>
      <c r="R39">
        <f t="shared" ref="R39:X43" si="31">E39-$N$38</f>
        <v>18698</v>
      </c>
      <c r="S39">
        <f t="shared" si="31"/>
        <v>7021</v>
      </c>
      <c r="T39">
        <f t="shared" si="31"/>
        <v>-1221</v>
      </c>
      <c r="U39">
        <f t="shared" si="31"/>
        <v>-1952</v>
      </c>
      <c r="V39">
        <f t="shared" si="31"/>
        <v>-4432</v>
      </c>
      <c r="W39" s="15">
        <f t="shared" si="31"/>
        <v>-2029</v>
      </c>
      <c r="X39">
        <f t="shared" si="31"/>
        <v>35702</v>
      </c>
      <c r="Z39">
        <f t="shared" si="28"/>
        <v>1068.155506324591</v>
      </c>
      <c r="AA39">
        <f t="shared" si="28"/>
        <v>282.95462690846534</v>
      </c>
      <c r="AB39">
        <f t="shared" si="28"/>
        <v>224.65457166886941</v>
      </c>
      <c r="AC39">
        <f t="shared" si="28"/>
        <v>237.03578663065494</v>
      </c>
      <c r="AD39">
        <f t="shared" si="28"/>
        <v>-11100</v>
      </c>
      <c r="AE39">
        <f t="shared" si="28"/>
        <v>-358.16513761467894</v>
      </c>
      <c r="AF39">
        <f t="shared" si="28"/>
        <v>-882.86852589641421</v>
      </c>
      <c r="AG39" s="15">
        <f t="shared" si="28"/>
        <v>-261.46907216494844</v>
      </c>
      <c r="AH39">
        <f t="shared" si="28"/>
        <v>285.5474686075342</v>
      </c>
      <c r="AK39">
        <f t="shared" ref="AK39:AL43" si="32">(AA39/$AJ$37)*100</f>
        <v>48.269124103871171</v>
      </c>
      <c r="AL39">
        <f t="shared" si="32"/>
        <v>38.323739459099308</v>
      </c>
      <c r="AM39">
        <f t="shared" si="29"/>
        <v>40.435846294307424</v>
      </c>
      <c r="AN39">
        <f t="shared" si="29"/>
        <v>-1893.5448534873931</v>
      </c>
      <c r="AO39">
        <f t="shared" si="29"/>
        <v>-61.099257029628752</v>
      </c>
      <c r="AP39">
        <f t="shared" si="29"/>
        <v>-150.60821202857264</v>
      </c>
      <c r="AQ39" s="15">
        <f t="shared" si="29"/>
        <v>-44.603911346311882</v>
      </c>
    </row>
    <row r="40" spans="1:45" x14ac:dyDescent="0.25">
      <c r="A40" s="4" t="str">
        <f>'[1]36h'!F38</f>
        <v>D</v>
      </c>
      <c r="B40" s="19">
        <f>'36h'!G38</f>
        <v>19913</v>
      </c>
      <c r="C40" s="8">
        <f>'36h'!H38</f>
        <v>171493</v>
      </c>
      <c r="D40">
        <f>'36h'!I38</f>
        <v>48559</v>
      </c>
      <c r="E40">
        <f>'36h'!J38</f>
        <v>24958</v>
      </c>
      <c r="F40">
        <f>'36h'!K38</f>
        <v>12879</v>
      </c>
      <c r="G40">
        <f>'36h'!L38</f>
        <v>4890</v>
      </c>
      <c r="H40">
        <f>'36h'!M38</f>
        <v>3872</v>
      </c>
      <c r="I40">
        <f>'36h'!N38</f>
        <v>1560</v>
      </c>
      <c r="J40" s="15">
        <f>'36h'!O38</f>
        <v>3893</v>
      </c>
      <c r="K40">
        <f>'36h'!P38</f>
        <v>40641</v>
      </c>
      <c r="L40">
        <f>'36h'!Q38</f>
        <v>6331</v>
      </c>
      <c r="M40" s="19">
        <f>'36h'!R38</f>
        <v>1068</v>
      </c>
      <c r="P40">
        <f t="shared" si="30"/>
        <v>165592</v>
      </c>
      <c r="Q40">
        <f t="shared" si="30"/>
        <v>42658</v>
      </c>
      <c r="R40">
        <f t="shared" si="31"/>
        <v>19057</v>
      </c>
      <c r="S40">
        <f t="shared" si="31"/>
        <v>6978</v>
      </c>
      <c r="T40">
        <f t="shared" si="31"/>
        <v>-1011</v>
      </c>
      <c r="U40">
        <f t="shared" si="31"/>
        <v>-2029</v>
      </c>
      <c r="V40">
        <f t="shared" si="31"/>
        <v>-4341</v>
      </c>
      <c r="W40" s="15">
        <f t="shared" si="31"/>
        <v>-2008</v>
      </c>
      <c r="X40">
        <f t="shared" si="31"/>
        <v>34740</v>
      </c>
      <c r="Z40">
        <f t="shared" si="28"/>
        <v>1195.3511874684184</v>
      </c>
      <c r="AA40">
        <f t="shared" si="28"/>
        <v>294.35550648633728</v>
      </c>
      <c r="AB40">
        <f t="shared" si="28"/>
        <v>221.85098952270081</v>
      </c>
      <c r="AC40">
        <f t="shared" si="28"/>
        <v>270.99029126213594</v>
      </c>
      <c r="AD40">
        <f t="shared" si="28"/>
        <v>-1366.2162162162163</v>
      </c>
      <c r="AE40">
        <f t="shared" si="28"/>
        <v>-571.54929577464793</v>
      </c>
      <c r="AF40">
        <f t="shared" si="28"/>
        <v>-1093.4508816120906</v>
      </c>
      <c r="AG40" s="15">
        <f t="shared" si="28"/>
        <v>-305.63165905631655</v>
      </c>
      <c r="AH40">
        <f t="shared" si="28"/>
        <v>276.59235668789808</v>
      </c>
      <c r="AK40">
        <f t="shared" si="32"/>
        <v>50.213995892151253</v>
      </c>
      <c r="AL40">
        <f t="shared" si="32"/>
        <v>37.845477428089701</v>
      </c>
      <c r="AM40">
        <f t="shared" si="29"/>
        <v>46.228132555357398</v>
      </c>
      <c r="AN40">
        <f t="shared" si="29"/>
        <v>-233.06231396101222</v>
      </c>
      <c r="AO40">
        <f t="shared" si="29"/>
        <v>-97.500380858416975</v>
      </c>
      <c r="AP40">
        <f t="shared" si="29"/>
        <v>-186.53137742502943</v>
      </c>
      <c r="AQ40" s="15">
        <f t="shared" si="29"/>
        <v>-52.137590546747901</v>
      </c>
    </row>
    <row r="41" spans="1:45" x14ac:dyDescent="0.25">
      <c r="A41" s="4" t="str">
        <f>'[1]36h'!F39</f>
        <v>E</v>
      </c>
      <c r="B41" s="19">
        <f>'36h'!G39</f>
        <v>17938</v>
      </c>
      <c r="C41" s="8">
        <f>'36h'!H39</f>
        <v>159197</v>
      </c>
      <c r="D41">
        <f>'36h'!I39</f>
        <v>49375</v>
      </c>
      <c r="E41">
        <f>'36h'!J39</f>
        <v>24866</v>
      </c>
      <c r="F41">
        <f>'36h'!K39</f>
        <v>13090</v>
      </c>
      <c r="G41">
        <f>'36h'!L39</f>
        <v>4926</v>
      </c>
      <c r="H41">
        <f>'36h'!M39</f>
        <v>3949</v>
      </c>
      <c r="I41">
        <f>'36h'!N39</f>
        <v>1714</v>
      </c>
      <c r="J41" s="15">
        <f>'36h'!O39</f>
        <v>3977</v>
      </c>
      <c r="K41">
        <f>'36h'!P39</f>
        <v>38891</v>
      </c>
      <c r="L41">
        <f>'36h'!Q39</f>
        <v>6197</v>
      </c>
      <c r="M41" s="19">
        <f>'36h'!R39</f>
        <v>1047</v>
      </c>
      <c r="P41">
        <f t="shared" si="30"/>
        <v>153296</v>
      </c>
      <c r="Q41">
        <f t="shared" si="30"/>
        <v>43474</v>
      </c>
      <c r="R41">
        <f t="shared" si="31"/>
        <v>18965</v>
      </c>
      <c r="S41">
        <f t="shared" si="31"/>
        <v>7189</v>
      </c>
      <c r="T41">
        <f t="shared" si="31"/>
        <v>-975</v>
      </c>
      <c r="U41">
        <f t="shared" si="31"/>
        <v>-1952</v>
      </c>
      <c r="V41">
        <f t="shared" si="31"/>
        <v>-4187</v>
      </c>
      <c r="W41" s="15">
        <f t="shared" si="31"/>
        <v>-1924</v>
      </c>
      <c r="X41">
        <f t="shared" si="31"/>
        <v>32990</v>
      </c>
      <c r="Z41">
        <f t="shared" si="28"/>
        <v>1003.3117350611951</v>
      </c>
      <c r="AA41">
        <f t="shared" si="28"/>
        <v>275.29128672745691</v>
      </c>
      <c r="AB41">
        <f t="shared" si="28"/>
        <v>191.62372436091746</v>
      </c>
      <c r="AC41">
        <f t="shared" si="28"/>
        <v>258.69017632241815</v>
      </c>
      <c r="AD41">
        <f t="shared" si="28"/>
        <v>-2500</v>
      </c>
      <c r="AE41">
        <f t="shared" si="28"/>
        <v>-500.5128205128205</v>
      </c>
      <c r="AF41">
        <f t="shared" si="28"/>
        <v>-985.17647058823525</v>
      </c>
      <c r="AG41" s="15">
        <f t="shared" si="28"/>
        <v>-348.55072463768113</v>
      </c>
      <c r="AH41">
        <f t="shared" si="28"/>
        <v>276.59931248427938</v>
      </c>
      <c r="AK41">
        <f t="shared" si="32"/>
        <v>46.961837765107958</v>
      </c>
      <c r="AL41">
        <f t="shared" si="32"/>
        <v>32.689019555829013</v>
      </c>
      <c r="AM41">
        <f t="shared" si="29"/>
        <v>44.129860542618118</v>
      </c>
      <c r="AN41">
        <f t="shared" si="29"/>
        <v>-426.47406610076422</v>
      </c>
      <c r="AO41">
        <f t="shared" si="29"/>
        <v>-85.382295079865813</v>
      </c>
      <c r="AP41">
        <f t="shared" si="29"/>
        <v>-168.06088609542584</v>
      </c>
      <c r="AQ41" s="15">
        <f t="shared" si="29"/>
        <v>-59.459137911439875</v>
      </c>
    </row>
    <row r="42" spans="1:45" x14ac:dyDescent="0.25">
      <c r="A42" s="4" t="str">
        <f>'[1]36h'!F40</f>
        <v>F</v>
      </c>
      <c r="B42" s="19">
        <f>'36h'!G40</f>
        <v>15704</v>
      </c>
      <c r="C42" s="8">
        <f>'36h'!H40</f>
        <v>146908</v>
      </c>
      <c r="D42">
        <f>'36h'!I40</f>
        <v>45088</v>
      </c>
      <c r="E42">
        <f>'36h'!J40</f>
        <v>24220</v>
      </c>
      <c r="F42">
        <f>'36h'!K40</f>
        <v>12036</v>
      </c>
      <c r="G42">
        <f>'36h'!L40</f>
        <v>4630</v>
      </c>
      <c r="H42">
        <f>'36h'!M40</f>
        <v>3682</v>
      </c>
      <c r="I42">
        <f>'36h'!N40</f>
        <v>1539</v>
      </c>
      <c r="J42" s="15">
        <f>'36h'!O40</f>
        <v>4124</v>
      </c>
      <c r="K42">
        <f>'36h'!P40</f>
        <v>42201</v>
      </c>
      <c r="L42">
        <f>'36h'!Q40</f>
        <v>6085</v>
      </c>
      <c r="M42" s="19">
        <f>'36h'!R40</f>
        <v>935</v>
      </c>
      <c r="P42">
        <f t="shared" si="30"/>
        <v>141007</v>
      </c>
      <c r="Q42">
        <f t="shared" si="30"/>
        <v>39187</v>
      </c>
      <c r="R42">
        <f t="shared" si="31"/>
        <v>18319</v>
      </c>
      <c r="S42">
        <f t="shared" si="31"/>
        <v>6135</v>
      </c>
      <c r="T42">
        <f t="shared" si="31"/>
        <v>-1271</v>
      </c>
      <c r="U42">
        <f t="shared" si="31"/>
        <v>-2219</v>
      </c>
      <c r="V42">
        <f t="shared" si="31"/>
        <v>-4362</v>
      </c>
      <c r="W42" s="15">
        <f t="shared" si="31"/>
        <v>-1777</v>
      </c>
      <c r="X42">
        <f t="shared" si="31"/>
        <v>36300</v>
      </c>
      <c r="Z42">
        <f t="shared" si="28"/>
        <v>923.3040859088527</v>
      </c>
      <c r="AA42">
        <f t="shared" si="28"/>
        <v>236.66505616620364</v>
      </c>
      <c r="AB42">
        <f t="shared" si="28"/>
        <v>184.83503178286753</v>
      </c>
      <c r="AC42">
        <f t="shared" si="28"/>
        <v>201.87561697926947</v>
      </c>
      <c r="AD42">
        <f t="shared" si="28"/>
        <v>-2118.3333333333335</v>
      </c>
      <c r="AE42">
        <f t="shared" si="28"/>
        <v>-568.97435897435901</v>
      </c>
      <c r="AF42">
        <f t="shared" si="28"/>
        <v>-1118.4615384615383</v>
      </c>
      <c r="AG42" s="15">
        <f t="shared" si="28"/>
        <v>-358.98989898989896</v>
      </c>
      <c r="AH42">
        <f t="shared" si="28"/>
        <v>269.14806851041749</v>
      </c>
      <c r="AK42">
        <f t="shared" si="32"/>
        <v>40.37260352286664</v>
      </c>
      <c r="AL42">
        <f t="shared" si="32"/>
        <v>31.530939024921402</v>
      </c>
      <c r="AM42">
        <f t="shared" si="29"/>
        <v>34.437886087899805</v>
      </c>
      <c r="AN42">
        <f t="shared" si="29"/>
        <v>-361.36569200938089</v>
      </c>
      <c r="AO42">
        <f t="shared" si="29"/>
        <v>-97.061123351548289</v>
      </c>
      <c r="AP42">
        <f t="shared" si="29"/>
        <v>-190.79793603400341</v>
      </c>
      <c r="AQ42" s="15">
        <f t="shared" si="29"/>
        <v>-61.239952764529924</v>
      </c>
    </row>
    <row r="43" spans="1:45" x14ac:dyDescent="0.25">
      <c r="A43" s="4" t="str">
        <f>'[1]36h'!F41</f>
        <v>G</v>
      </c>
      <c r="B43" s="19">
        <f>'36h'!G41</f>
        <v>7806</v>
      </c>
      <c r="C43" s="8">
        <f>'36h'!H41</f>
        <v>57841</v>
      </c>
      <c r="D43">
        <f>'36h'!I41</f>
        <v>30811</v>
      </c>
      <c r="E43">
        <f>'36h'!J41</f>
        <v>20538</v>
      </c>
      <c r="F43">
        <f>'36h'!K41</f>
        <v>9317</v>
      </c>
      <c r="G43">
        <f>'36h'!L41</f>
        <v>3647</v>
      </c>
      <c r="H43">
        <f>'36h'!M41</f>
        <v>3035</v>
      </c>
      <c r="I43">
        <f>'36h'!N41</f>
        <v>1377</v>
      </c>
      <c r="J43" s="15">
        <f>'36h'!O41</f>
        <v>3520</v>
      </c>
      <c r="K43">
        <f>'36h'!P41</f>
        <v>39812</v>
      </c>
      <c r="L43">
        <f>'36h'!Q41</f>
        <v>5087</v>
      </c>
      <c r="M43" s="19">
        <f>'36h'!R41</f>
        <v>864</v>
      </c>
      <c r="P43">
        <f t="shared" si="30"/>
        <v>51940</v>
      </c>
      <c r="Q43">
        <f t="shared" si="30"/>
        <v>24910</v>
      </c>
      <c r="R43">
        <f t="shared" si="31"/>
        <v>14637</v>
      </c>
      <c r="S43">
        <f t="shared" si="31"/>
        <v>3416</v>
      </c>
      <c r="T43">
        <f t="shared" si="31"/>
        <v>-2254</v>
      </c>
      <c r="U43">
        <f t="shared" si="31"/>
        <v>-2866</v>
      </c>
      <c r="V43">
        <f t="shared" si="31"/>
        <v>-4524</v>
      </c>
      <c r="W43" s="15">
        <f t="shared" si="31"/>
        <v>-2381</v>
      </c>
      <c r="X43">
        <f t="shared" si="31"/>
        <v>33911</v>
      </c>
      <c r="Z43">
        <f t="shared" si="28"/>
        <v>378.59902325242365</v>
      </c>
      <c r="AA43">
        <f t="shared" si="28"/>
        <v>169.90655480526567</v>
      </c>
      <c r="AB43">
        <f t="shared" si="28"/>
        <v>173.67109634551494</v>
      </c>
      <c r="AC43">
        <f t="shared" si="28"/>
        <v>189.56714761376247</v>
      </c>
      <c r="AD43">
        <f t="shared" si="28"/>
        <v>-577.9487179487179</v>
      </c>
      <c r="AE43">
        <f t="shared" si="28"/>
        <v>-445.72317262830484</v>
      </c>
      <c r="AF43">
        <f t="shared" si="28"/>
        <v>-744.07894736842104</v>
      </c>
      <c r="AG43" s="15">
        <f t="shared" si="28"/>
        <v>-309.62288686605979</v>
      </c>
      <c r="AH43">
        <f t="shared" si="28"/>
        <v>262.22548716362508</v>
      </c>
      <c r="AK43">
        <f t="shared" si="32"/>
        <v>28.984295713989596</v>
      </c>
      <c r="AL43">
        <f t="shared" si="32"/>
        <v>29.626487449059731</v>
      </c>
      <c r="AM43">
        <f t="shared" si="29"/>
        <v>32.338188896786022</v>
      </c>
      <c r="AN43">
        <f t="shared" si="29"/>
        <v>-98.59205589652538</v>
      </c>
      <c r="AO43">
        <f t="shared" si="29"/>
        <v>-76.035749514450401</v>
      </c>
      <c r="AP43">
        <f t="shared" si="29"/>
        <v>-126.93214967367481</v>
      </c>
      <c r="AQ43" s="15">
        <f t="shared" si="29"/>
        <v>-52.818452607850162</v>
      </c>
    </row>
    <row r="44" spans="1:45" x14ac:dyDescent="0.25">
      <c r="A44" s="4" t="str">
        <f>'[1]36h'!F42</f>
        <v>H</v>
      </c>
      <c r="B44" s="19">
        <f>'36h'!G42</f>
        <v>3190</v>
      </c>
      <c r="C44" s="19">
        <f>'36h'!H42</f>
        <v>6780</v>
      </c>
      <c r="D44" s="19">
        <f>'36h'!I42</f>
        <v>4827</v>
      </c>
      <c r="E44" s="19">
        <f>'36h'!J42</f>
        <v>3422</v>
      </c>
      <c r="F44" s="19">
        <f>'36h'!K42</f>
        <v>2094</v>
      </c>
      <c r="G44" s="19">
        <f>'36h'!L42</f>
        <v>1370</v>
      </c>
      <c r="H44" s="19">
        <f>'36h'!M42</f>
        <v>1166</v>
      </c>
      <c r="I44" s="19">
        <f>'36h'!N42</f>
        <v>843</v>
      </c>
      <c r="J44" s="30">
        <f>'36h'!O42</f>
        <v>1307</v>
      </c>
      <c r="K44" s="19">
        <f>'36h'!P42</f>
        <v>3963</v>
      </c>
      <c r="L44" s="19">
        <f>'36h'!Q42</f>
        <v>1504</v>
      </c>
      <c r="M44" s="19">
        <f>'36h'!R42</f>
        <v>801</v>
      </c>
    </row>
    <row r="45" spans="1:45" x14ac:dyDescent="0.25">
      <c r="AJ45" s="4" t="s">
        <v>135</v>
      </c>
      <c r="AK45" s="4"/>
    </row>
    <row r="46" spans="1:45" ht="45" x14ac:dyDescent="0.25">
      <c r="A46" s="4" t="s">
        <v>21</v>
      </c>
      <c r="B46" s="16" t="str">
        <f>$B$2</f>
        <v>PBS</v>
      </c>
      <c r="C46" s="16" t="str">
        <f>$C$2</f>
        <v>DMSO / DMSO</v>
      </c>
      <c r="D46" s="16" t="str">
        <f>$D$2</f>
        <v>PTX / DMSO</v>
      </c>
      <c r="E46" s="16" t="str">
        <f>$E$2</f>
        <v>PTX / SP600125 1µM</v>
      </c>
      <c r="F46" s="16" t="str">
        <f>$F$2</f>
        <v>PTX / SP600125 10µM</v>
      </c>
      <c r="G46" s="16" t="str">
        <f>$G$2</f>
        <v>PTX / SP600125 100µM</v>
      </c>
      <c r="H46" s="16" t="str">
        <f>$H$2</f>
        <v>DMSO / SP600125 100µM</v>
      </c>
      <c r="I46" s="16" t="str">
        <f>$I$2</f>
        <v>Toxicity Control</v>
      </c>
      <c r="J46" s="17" t="str">
        <f>$J$2</f>
        <v>Extra column</v>
      </c>
      <c r="K46" s="16" t="str">
        <f>$K$2</f>
        <v>DMSO / DMSO</v>
      </c>
      <c r="L46" s="16" t="str">
        <f>$L$2</f>
        <v>Empty</v>
      </c>
      <c r="M46" s="16" t="str">
        <f>$M$2</f>
        <v xml:space="preserve">PBS </v>
      </c>
      <c r="P46" s="16" t="str">
        <f>$C$2</f>
        <v>DMSO / DMSO</v>
      </c>
      <c r="Q46" s="16" t="str">
        <f>$D$2</f>
        <v>PTX / DMSO</v>
      </c>
      <c r="R46" s="16" t="str">
        <f>$E$2</f>
        <v>PTX / SP600125 1µM</v>
      </c>
      <c r="S46" s="16" t="str">
        <f>$F$2</f>
        <v>PTX / SP600125 10µM</v>
      </c>
      <c r="T46" s="16" t="str">
        <f>$G$2</f>
        <v>PTX / SP600125 100µM</v>
      </c>
      <c r="U46" s="16" t="str">
        <f>$H$2</f>
        <v>DMSO / SP600125 100µM</v>
      </c>
      <c r="V46" s="16" t="str">
        <f>$I$2</f>
        <v>Toxicity Control</v>
      </c>
      <c r="W46" s="17" t="str">
        <f>$J$2</f>
        <v>Extra column</v>
      </c>
      <c r="X46" s="16" t="str">
        <f>$K$2</f>
        <v>DMSO / DMSO</v>
      </c>
      <c r="Z46" s="16" t="str">
        <f>$C$2</f>
        <v>DMSO / DMSO</v>
      </c>
      <c r="AA46" s="16" t="str">
        <f>$D$2</f>
        <v>PTX / DMSO</v>
      </c>
      <c r="AB46" s="16" t="str">
        <f>$E$2</f>
        <v>PTX / SP600125 1µM</v>
      </c>
      <c r="AC46" s="16" t="str">
        <f>$F$2</f>
        <v>PTX / SP600125 10µM</v>
      </c>
      <c r="AD46" s="16" t="str">
        <f>$G$2</f>
        <v>PTX / SP600125 100µM</v>
      </c>
      <c r="AE46" s="16" t="str">
        <f>$H$2</f>
        <v>DMSO / SP600125 100µM</v>
      </c>
      <c r="AF46" s="16" t="str">
        <f>$I$2</f>
        <v>Toxicity Control</v>
      </c>
      <c r="AG46" s="17" t="str">
        <f>$J$2</f>
        <v>Extra column</v>
      </c>
      <c r="AH46" s="16" t="str">
        <f>$K$2</f>
        <v>DMSO / DMSO</v>
      </c>
      <c r="AJ46" s="16"/>
      <c r="AK46" s="16" t="str">
        <f>$D$2</f>
        <v>PTX / DMSO</v>
      </c>
      <c r="AL46" s="16" t="str">
        <f>$E$2</f>
        <v>PTX / SP600125 1µM</v>
      </c>
      <c r="AM46" s="16" t="str">
        <f>$F$2</f>
        <v>PTX / SP600125 10µM</v>
      </c>
      <c r="AN46" s="16" t="str">
        <f>$G$2</f>
        <v>PTX / SP600125 100µM</v>
      </c>
      <c r="AO46" s="16" t="str">
        <f>$H$2</f>
        <v>DMSO / SP600125 100µM</v>
      </c>
      <c r="AP46" s="16" t="str">
        <f>$I$2</f>
        <v>Toxicity Control</v>
      </c>
      <c r="AQ46" s="17" t="str">
        <f>$J$2</f>
        <v>Extra column</v>
      </c>
    </row>
    <row r="47" spans="1:45" x14ac:dyDescent="0.25">
      <c r="A47" s="4">
        <f>'[1]48h'!F34</f>
        <v>0</v>
      </c>
      <c r="B47" s="4">
        <f>'[1]48h'!G34</f>
        <v>1</v>
      </c>
      <c r="C47" s="4">
        <f>'[1]48h'!H34</f>
        <v>2</v>
      </c>
      <c r="D47" s="4">
        <f>'[1]48h'!I34</f>
        <v>3</v>
      </c>
      <c r="E47" s="4">
        <f>'[1]48h'!J34</f>
        <v>4</v>
      </c>
      <c r="F47" s="4">
        <f>'[1]48h'!K34</f>
        <v>5</v>
      </c>
      <c r="G47" s="4">
        <f>'[1]48h'!L34</f>
        <v>6</v>
      </c>
      <c r="H47" s="4">
        <f>'[1]48h'!M34</f>
        <v>7</v>
      </c>
      <c r="I47" s="4">
        <f>'[1]48h'!N34</f>
        <v>8</v>
      </c>
      <c r="J47" s="29">
        <f>'[1]48h'!O34</f>
        <v>9</v>
      </c>
      <c r="K47" s="4">
        <f>'[1]48h'!P34</f>
        <v>10</v>
      </c>
      <c r="L47" s="4">
        <f>'[1]48h'!Q34</f>
        <v>11</v>
      </c>
      <c r="M47" s="4">
        <f>'[1]48h'!R34</f>
        <v>12</v>
      </c>
      <c r="AJ47" s="4" t="s">
        <v>139</v>
      </c>
      <c r="AK47" s="4"/>
    </row>
    <row r="48" spans="1:45" x14ac:dyDescent="0.25">
      <c r="A48" s="4" t="str">
        <f>'[1]48h'!F35</f>
        <v>A</v>
      </c>
      <c r="B48" s="19">
        <f>'48h'!G35</f>
        <v>3619</v>
      </c>
      <c r="C48" s="19">
        <f>'48h'!H35</f>
        <v>7624</v>
      </c>
      <c r="D48" s="19">
        <f>'48h'!I35</f>
        <v>5403</v>
      </c>
      <c r="E48" s="19">
        <f>'48h'!J35</f>
        <v>3471</v>
      </c>
      <c r="F48" s="19">
        <f>'48h'!K35</f>
        <v>2171</v>
      </c>
      <c r="G48" s="19">
        <f>'48h'!L35</f>
        <v>1138</v>
      </c>
      <c r="H48" s="19">
        <f>'48h'!M35</f>
        <v>949</v>
      </c>
      <c r="I48" s="19">
        <f>'48h'!N35</f>
        <v>794</v>
      </c>
      <c r="J48" s="30">
        <f>'48h'!O35</f>
        <v>1686</v>
      </c>
      <c r="K48" s="19">
        <f>'48h'!P35</f>
        <v>5783</v>
      </c>
      <c r="L48" s="19">
        <f>'48h'!Q35</f>
        <v>2431</v>
      </c>
      <c r="M48" s="19">
        <f>'48h'!R35</f>
        <v>829</v>
      </c>
      <c r="N48" s="4" t="s">
        <v>141</v>
      </c>
      <c r="AJ48">
        <f>AVERAGE(Z49:Z54,AH49:AH54)</f>
        <v>618.67487729371373</v>
      </c>
    </row>
    <row r="49" spans="1:43" x14ac:dyDescent="0.25">
      <c r="A49" s="4" t="str">
        <f>'[1]48h'!F36</f>
        <v>B</v>
      </c>
      <c r="B49" s="19">
        <f>'48h'!G36</f>
        <v>10252</v>
      </c>
      <c r="C49" s="8">
        <f>'48h'!H36</f>
        <v>63575</v>
      </c>
      <c r="D49">
        <f>'48h'!I36</f>
        <v>27073</v>
      </c>
      <c r="E49">
        <f>'48h'!J36</f>
        <v>17707</v>
      </c>
      <c r="F49">
        <f>'48h'!K36</f>
        <v>8818</v>
      </c>
      <c r="G49">
        <f>'48h'!L36</f>
        <v>2607</v>
      </c>
      <c r="H49">
        <f>'48h'!M36</f>
        <v>1995</v>
      </c>
      <c r="I49">
        <f>'48h'!N36</f>
        <v>1075</v>
      </c>
      <c r="J49" s="15">
        <f>'48h'!O36</f>
        <v>3879</v>
      </c>
      <c r="K49">
        <f>'48h'!P36</f>
        <v>45658</v>
      </c>
      <c r="L49">
        <f>'48h'!Q36</f>
        <v>6225</v>
      </c>
      <c r="M49" s="19">
        <f>'48h'!R36</f>
        <v>1033</v>
      </c>
      <c r="N49">
        <f>AVERAGE(L49:L54)</f>
        <v>6993.5</v>
      </c>
      <c r="P49">
        <f t="shared" ref="P49:X49" si="33">C49-$N$49</f>
        <v>56581.5</v>
      </c>
      <c r="Q49">
        <f t="shared" si="33"/>
        <v>20079.5</v>
      </c>
      <c r="R49">
        <f t="shared" si="33"/>
        <v>10713.5</v>
      </c>
      <c r="S49">
        <f t="shared" si="33"/>
        <v>1824.5</v>
      </c>
      <c r="T49">
        <f t="shared" si="33"/>
        <v>-4386.5</v>
      </c>
      <c r="U49">
        <f t="shared" si="33"/>
        <v>-4998.5</v>
      </c>
      <c r="V49">
        <f t="shared" si="33"/>
        <v>-5918.5</v>
      </c>
      <c r="W49" s="15">
        <f t="shared" si="33"/>
        <v>-3114.5</v>
      </c>
      <c r="X49">
        <f t="shared" si="33"/>
        <v>38664.5</v>
      </c>
      <c r="Z49">
        <f t="shared" ref="Z49:AH54" si="34">(P49/ABS(P5))*100</f>
        <v>465.61471362738638</v>
      </c>
      <c r="AA49">
        <f t="shared" si="34"/>
        <v>151.80691010811219</v>
      </c>
      <c r="AB49">
        <f t="shared" si="34"/>
        <v>140.2107054050517</v>
      </c>
      <c r="AC49">
        <f t="shared" si="34"/>
        <v>69.904214559386972</v>
      </c>
      <c r="AD49">
        <f t="shared" si="34"/>
        <v>-1866.5957446808509</v>
      </c>
      <c r="AE49">
        <f t="shared" si="34"/>
        <v>-687.55158184319112</v>
      </c>
      <c r="AF49">
        <f t="shared" si="34"/>
        <v>-984.77537437603996</v>
      </c>
      <c r="AG49" s="15">
        <f t="shared" si="34"/>
        <v>-342.25274725274721</v>
      </c>
      <c r="AH49">
        <f t="shared" si="34"/>
        <v>351.9433824868014</v>
      </c>
      <c r="AK49">
        <f>(AA49/$AJ$48)*100</f>
        <v>24.537429218423295</v>
      </c>
      <c r="AL49">
        <f>(AB49/$AJ$48)*100</f>
        <v>22.66306755793595</v>
      </c>
      <c r="AM49">
        <f t="shared" ref="AM49:AQ54" si="35">(AC49/$AJ$48)*100</f>
        <v>11.299022657129845</v>
      </c>
      <c r="AN49">
        <f t="shared" si="35"/>
        <v>-301.70867012508273</v>
      </c>
      <c r="AO49">
        <f t="shared" si="35"/>
        <v>-111.1329402691712</v>
      </c>
      <c r="AP49">
        <f t="shared" si="35"/>
        <v>-159.17494155957482</v>
      </c>
      <c r="AQ49" s="15">
        <f t="shared" si="35"/>
        <v>-55.320291774230867</v>
      </c>
    </row>
    <row r="50" spans="1:43" x14ac:dyDescent="0.25">
      <c r="A50" s="4" t="str">
        <f>'[1]48h'!F37</f>
        <v>C</v>
      </c>
      <c r="B50" s="19">
        <f>'48h'!G37</f>
        <v>19372</v>
      </c>
      <c r="C50" s="8">
        <f>'48h'!H37</f>
        <v>142018</v>
      </c>
      <c r="D50">
        <f>'48h'!I37</f>
        <v>38751</v>
      </c>
      <c r="E50">
        <f>'48h'!J37</f>
        <v>19850</v>
      </c>
      <c r="F50">
        <f>'48h'!K37</f>
        <v>9977</v>
      </c>
      <c r="G50">
        <f>'48h'!L37</f>
        <v>3295</v>
      </c>
      <c r="H50">
        <f>'48h'!M37</f>
        <v>2333</v>
      </c>
      <c r="I50">
        <f>'48h'!N37</f>
        <v>1300</v>
      </c>
      <c r="J50" s="15">
        <f>'48h'!O37</f>
        <v>4321</v>
      </c>
      <c r="K50">
        <f>'48h'!P37</f>
        <v>46459</v>
      </c>
      <c r="L50">
        <f>'48h'!Q37</f>
        <v>7125</v>
      </c>
      <c r="M50" s="19">
        <f>'48h'!R37</f>
        <v>1187</v>
      </c>
      <c r="P50">
        <f t="shared" ref="P50:Q54" si="36">C50-$N$49</f>
        <v>135024.5</v>
      </c>
      <c r="Q50">
        <f t="shared" si="36"/>
        <v>31757.5</v>
      </c>
      <c r="R50">
        <f t="shared" ref="R50:X54" si="37">E50-$N$49</f>
        <v>12856.5</v>
      </c>
      <c r="S50">
        <f t="shared" si="37"/>
        <v>2983.5</v>
      </c>
      <c r="T50">
        <f t="shared" si="37"/>
        <v>-3698.5</v>
      </c>
      <c r="U50">
        <f t="shared" si="37"/>
        <v>-4660.5</v>
      </c>
      <c r="V50">
        <f t="shared" si="37"/>
        <v>-5693.5</v>
      </c>
      <c r="W50" s="15">
        <f t="shared" si="37"/>
        <v>-2672.5</v>
      </c>
      <c r="X50">
        <f t="shared" si="37"/>
        <v>39465.5</v>
      </c>
      <c r="Z50">
        <f t="shared" si="34"/>
        <v>964.94318587865371</v>
      </c>
      <c r="AA50">
        <f t="shared" si="34"/>
        <v>227.63601175542973</v>
      </c>
      <c r="AB50">
        <f t="shared" si="34"/>
        <v>154.46954223236813</v>
      </c>
      <c r="AC50">
        <f t="shared" si="34"/>
        <v>100.72586090479405</v>
      </c>
      <c r="AD50">
        <f t="shared" si="34"/>
        <v>-33622.727272727272</v>
      </c>
      <c r="AE50">
        <f t="shared" si="34"/>
        <v>-855.13761467889913</v>
      </c>
      <c r="AF50">
        <f t="shared" si="34"/>
        <v>-1134.1633466135459</v>
      </c>
      <c r="AG50" s="15">
        <f t="shared" si="34"/>
        <v>-344.39432989690721</v>
      </c>
      <c r="AH50">
        <f t="shared" si="34"/>
        <v>315.64824442133886</v>
      </c>
      <c r="AK50">
        <f t="shared" ref="AK50:AL54" si="38">(AA50/$AJ$48)*100</f>
        <v>36.794125656303372</v>
      </c>
      <c r="AL50">
        <f t="shared" si="38"/>
        <v>24.967805854355753</v>
      </c>
      <c r="AM50">
        <f t="shared" si="35"/>
        <v>16.280903686505248</v>
      </c>
      <c r="AN50">
        <f t="shared" si="35"/>
        <v>-5434.6359463962845</v>
      </c>
      <c r="AO50">
        <f t="shared" si="35"/>
        <v>-138.22084039027911</v>
      </c>
      <c r="AP50">
        <f t="shared" si="35"/>
        <v>-183.32138385427049</v>
      </c>
      <c r="AQ50" s="15">
        <f t="shared" si="35"/>
        <v>-55.666448167961924</v>
      </c>
    </row>
    <row r="51" spans="1:43" x14ac:dyDescent="0.25">
      <c r="A51" s="4" t="str">
        <f>'[1]48h'!F38</f>
        <v>D</v>
      </c>
      <c r="B51" s="19">
        <f>'48h'!G38</f>
        <v>21515</v>
      </c>
      <c r="C51" s="8">
        <f>'48h'!H38</f>
        <v>183761</v>
      </c>
      <c r="D51">
        <f>'48h'!I38</f>
        <v>44758</v>
      </c>
      <c r="E51">
        <f>'48h'!J38</f>
        <v>20679</v>
      </c>
      <c r="F51">
        <f>'48h'!K38</f>
        <v>10406</v>
      </c>
      <c r="G51">
        <f>'48h'!L38</f>
        <v>3534</v>
      </c>
      <c r="H51">
        <f>'48h'!M38</f>
        <v>2593</v>
      </c>
      <c r="I51">
        <f>'48h'!N38</f>
        <v>1525</v>
      </c>
      <c r="J51" s="15">
        <f>'48h'!O38</f>
        <v>4237</v>
      </c>
      <c r="K51">
        <f>'48h'!P38</f>
        <v>44084</v>
      </c>
      <c r="L51">
        <f>'48h'!Q38</f>
        <v>7160</v>
      </c>
      <c r="M51" s="19">
        <f>'48h'!R38</f>
        <v>1356</v>
      </c>
      <c r="P51">
        <f t="shared" si="36"/>
        <v>176767.5</v>
      </c>
      <c r="Q51">
        <f t="shared" si="36"/>
        <v>37764.5</v>
      </c>
      <c r="R51">
        <f t="shared" si="37"/>
        <v>13685.5</v>
      </c>
      <c r="S51">
        <f t="shared" si="37"/>
        <v>3412.5</v>
      </c>
      <c r="T51">
        <f t="shared" si="37"/>
        <v>-3459.5</v>
      </c>
      <c r="U51">
        <f t="shared" si="37"/>
        <v>-4400.5</v>
      </c>
      <c r="V51">
        <f t="shared" si="37"/>
        <v>-5468.5</v>
      </c>
      <c r="W51" s="15">
        <f t="shared" si="37"/>
        <v>-2756.5</v>
      </c>
      <c r="X51">
        <f t="shared" si="37"/>
        <v>37090.5</v>
      </c>
      <c r="Z51">
        <f t="shared" si="34"/>
        <v>1276.0232440626578</v>
      </c>
      <c r="AA51">
        <f t="shared" si="34"/>
        <v>260.58860060723157</v>
      </c>
      <c r="AB51">
        <f t="shared" si="34"/>
        <v>159.31897555296857</v>
      </c>
      <c r="AC51">
        <f t="shared" si="34"/>
        <v>132.52427184466021</v>
      </c>
      <c r="AD51">
        <f t="shared" si="34"/>
        <v>-4675</v>
      </c>
      <c r="AE51">
        <f t="shared" si="34"/>
        <v>-1239.5774647887324</v>
      </c>
      <c r="AF51">
        <f t="shared" si="34"/>
        <v>-1377.455919395466</v>
      </c>
      <c r="AG51" s="15">
        <f t="shared" si="34"/>
        <v>-419.55859969558594</v>
      </c>
      <c r="AH51">
        <f t="shared" si="34"/>
        <v>295.30652866242042</v>
      </c>
      <c r="AK51">
        <f t="shared" si="38"/>
        <v>42.120443252380205</v>
      </c>
      <c r="AL51">
        <f t="shared" si="38"/>
        <v>25.751647820238293</v>
      </c>
      <c r="AM51">
        <f t="shared" si="35"/>
        <v>21.420664828732779</v>
      </c>
      <c r="AN51">
        <f t="shared" si="35"/>
        <v>-755.64729902238469</v>
      </c>
      <c r="AO51">
        <f t="shared" si="35"/>
        <v>-200.36007768911674</v>
      </c>
      <c r="AP51">
        <f t="shared" si="35"/>
        <v>-222.64617005638061</v>
      </c>
      <c r="AQ51" s="15">
        <f t="shared" si="35"/>
        <v>-67.815683987504471</v>
      </c>
    </row>
    <row r="52" spans="1:43" x14ac:dyDescent="0.25">
      <c r="A52" s="4" t="str">
        <f>'[1]48h'!F39</f>
        <v>E</v>
      </c>
      <c r="B52" s="19">
        <f>'48h'!G39</f>
        <v>21023</v>
      </c>
      <c r="C52" s="8">
        <f>'48h'!H39</f>
        <v>190338</v>
      </c>
      <c r="D52">
        <f>'48h'!I39</f>
        <v>46803</v>
      </c>
      <c r="E52">
        <f>'48h'!J39</f>
        <v>21072</v>
      </c>
      <c r="F52">
        <f>'48h'!K39</f>
        <v>11741</v>
      </c>
      <c r="G52">
        <f>'48h'!L39</f>
        <v>3569</v>
      </c>
      <c r="H52">
        <f>'48h'!M39</f>
        <v>2452</v>
      </c>
      <c r="I52">
        <f>'48h'!N39</f>
        <v>1595</v>
      </c>
      <c r="J52" s="15">
        <f>'48h'!O39</f>
        <v>4321</v>
      </c>
      <c r="K52">
        <f>'48h'!P39</f>
        <v>44098</v>
      </c>
      <c r="L52">
        <f>'48h'!Q39</f>
        <v>7300</v>
      </c>
      <c r="M52" s="19">
        <f>'48h'!R39</f>
        <v>1293</v>
      </c>
      <c r="P52">
        <f t="shared" si="36"/>
        <v>183344.5</v>
      </c>
      <c r="Q52">
        <f t="shared" si="36"/>
        <v>39809.5</v>
      </c>
      <c r="R52">
        <f t="shared" si="37"/>
        <v>14078.5</v>
      </c>
      <c r="S52">
        <f t="shared" si="37"/>
        <v>4747.5</v>
      </c>
      <c r="T52">
        <f t="shared" si="37"/>
        <v>-3424.5</v>
      </c>
      <c r="U52">
        <f t="shared" si="37"/>
        <v>-4541.5</v>
      </c>
      <c r="V52">
        <f t="shared" si="37"/>
        <v>-5398.5</v>
      </c>
      <c r="W52" s="15">
        <f t="shared" si="37"/>
        <v>-2672.5</v>
      </c>
      <c r="X52">
        <f t="shared" si="37"/>
        <v>37104.5</v>
      </c>
      <c r="Z52">
        <f t="shared" si="34"/>
        <v>1199.9770927416716</v>
      </c>
      <c r="AA52">
        <f t="shared" si="34"/>
        <v>252.08649949341441</v>
      </c>
      <c r="AB52">
        <f t="shared" si="34"/>
        <v>142.25017682125898</v>
      </c>
      <c r="AC52">
        <f t="shared" si="34"/>
        <v>170.83483267362359</v>
      </c>
      <c r="AD52">
        <f t="shared" si="34"/>
        <v>-8780.7692307692305</v>
      </c>
      <c r="AE52">
        <f t="shared" si="34"/>
        <v>-1164.4871794871794</v>
      </c>
      <c r="AF52">
        <f t="shared" si="34"/>
        <v>-1270.2352941176471</v>
      </c>
      <c r="AG52" s="15">
        <f t="shared" si="34"/>
        <v>-484.14855072463769</v>
      </c>
      <c r="AH52">
        <f t="shared" si="34"/>
        <v>311.09667141779158</v>
      </c>
      <c r="AK52">
        <f t="shared" si="38"/>
        <v>40.746199457156436</v>
      </c>
      <c r="AL52">
        <f t="shared" si="38"/>
        <v>22.992719123088975</v>
      </c>
      <c r="AM52">
        <f t="shared" si="35"/>
        <v>27.613022436099399</v>
      </c>
      <c r="AN52">
        <f t="shared" si="35"/>
        <v>-1419.2865353090119</v>
      </c>
      <c r="AO52">
        <f t="shared" si="35"/>
        <v>-188.22280041191058</v>
      </c>
      <c r="AP52">
        <f t="shared" si="35"/>
        <v>-205.31548002628969</v>
      </c>
      <c r="AQ52" s="15">
        <f t="shared" si="35"/>
        <v>-78.255731482497197</v>
      </c>
    </row>
    <row r="53" spans="1:43" x14ac:dyDescent="0.25">
      <c r="A53" s="4" t="str">
        <f>'[1]48h'!F40</f>
        <v>F</v>
      </c>
      <c r="B53" s="19">
        <f>'48h'!G40</f>
        <v>18606</v>
      </c>
      <c r="C53" s="8">
        <f>'48h'!H40</f>
        <v>173777</v>
      </c>
      <c r="D53">
        <f>'48h'!I40</f>
        <v>41983</v>
      </c>
      <c r="E53">
        <f>'48h'!J40</f>
        <v>20763</v>
      </c>
      <c r="F53">
        <f>'48h'!K40</f>
        <v>10364</v>
      </c>
      <c r="G53">
        <f>'48h'!L40</f>
        <v>3506</v>
      </c>
      <c r="H53">
        <f>'48h'!M40</f>
        <v>2452</v>
      </c>
      <c r="I53">
        <f>'48h'!N40</f>
        <v>1511</v>
      </c>
      <c r="J53" s="15">
        <f>'48h'!O40</f>
        <v>4883</v>
      </c>
      <c r="K53">
        <f>'48h'!P40</f>
        <v>52340</v>
      </c>
      <c r="L53">
        <f>'48h'!Q40</f>
        <v>7638</v>
      </c>
      <c r="M53" s="19">
        <f>'48h'!R40</f>
        <v>1131</v>
      </c>
      <c r="P53">
        <f t="shared" si="36"/>
        <v>166783.5</v>
      </c>
      <c r="Q53">
        <f t="shared" si="36"/>
        <v>34989.5</v>
      </c>
      <c r="R53">
        <f t="shared" si="37"/>
        <v>13769.5</v>
      </c>
      <c r="S53">
        <f t="shared" si="37"/>
        <v>3370.5</v>
      </c>
      <c r="T53">
        <f t="shared" si="37"/>
        <v>-3487.5</v>
      </c>
      <c r="U53">
        <f t="shared" si="37"/>
        <v>-4541.5</v>
      </c>
      <c r="V53">
        <f t="shared" si="37"/>
        <v>-5482.5</v>
      </c>
      <c r="W53" s="15">
        <f t="shared" si="37"/>
        <v>-2110.5</v>
      </c>
      <c r="X53">
        <f t="shared" si="37"/>
        <v>45346.5</v>
      </c>
      <c r="Z53">
        <f t="shared" si="34"/>
        <v>1092.0868255631219</v>
      </c>
      <c r="AA53">
        <f t="shared" si="34"/>
        <v>211.31477231549701</v>
      </c>
      <c r="AB53">
        <f t="shared" si="34"/>
        <v>138.93149026334376</v>
      </c>
      <c r="AC53">
        <f t="shared" si="34"/>
        <v>110.90819348469891</v>
      </c>
      <c r="AD53">
        <f t="shared" si="34"/>
        <v>-5812.5</v>
      </c>
      <c r="AE53">
        <f t="shared" si="34"/>
        <v>-1164.4871794871794</v>
      </c>
      <c r="AF53">
        <f t="shared" si="34"/>
        <v>-1405.7692307692309</v>
      </c>
      <c r="AG53" s="15">
        <f t="shared" si="34"/>
        <v>-426.36363636363637</v>
      </c>
      <c r="AH53">
        <f t="shared" si="34"/>
        <v>336.22377103877807</v>
      </c>
      <c r="AK53">
        <f t="shared" si="38"/>
        <v>34.156029292777646</v>
      </c>
      <c r="AL53">
        <f t="shared" si="38"/>
        <v>22.45630061318726</v>
      </c>
      <c r="AM53">
        <f t="shared" si="35"/>
        <v>17.92673301522241</v>
      </c>
      <c r="AN53">
        <f t="shared" si="35"/>
        <v>-939.50800546900768</v>
      </c>
      <c r="AO53">
        <f t="shared" si="35"/>
        <v>-188.22280041191058</v>
      </c>
      <c r="AP53">
        <f t="shared" si="35"/>
        <v>-227.22261439134647</v>
      </c>
      <c r="AQ53" s="15">
        <f t="shared" si="35"/>
        <v>-68.915621437335616</v>
      </c>
    </row>
    <row r="54" spans="1:43" x14ac:dyDescent="0.25">
      <c r="A54" s="4" t="str">
        <f>'[1]48h'!F41</f>
        <v>G</v>
      </c>
      <c r="B54" s="19">
        <f>'48h'!G41</f>
        <v>9451</v>
      </c>
      <c r="C54" s="8">
        <f>'48h'!H41</f>
        <v>73145</v>
      </c>
      <c r="D54">
        <f>'48h'!I41</f>
        <v>29251</v>
      </c>
      <c r="E54">
        <f>'48h'!J41</f>
        <v>17868</v>
      </c>
      <c r="F54">
        <f>'48h'!K41</f>
        <v>7701</v>
      </c>
      <c r="G54">
        <f>'48h'!L41</f>
        <v>2726</v>
      </c>
      <c r="H54">
        <f>'48h'!M41</f>
        <v>2213</v>
      </c>
      <c r="I54">
        <f>'48h'!N41</f>
        <v>1433</v>
      </c>
      <c r="J54" s="15">
        <f>'48h'!O41</f>
        <v>4392</v>
      </c>
      <c r="K54">
        <f>'48h'!P41</f>
        <v>50063</v>
      </c>
      <c r="L54">
        <f>'48h'!Q41</f>
        <v>6513</v>
      </c>
      <c r="M54" s="19">
        <f>'48h'!R41</f>
        <v>1096</v>
      </c>
      <c r="P54">
        <f t="shared" si="36"/>
        <v>66151.5</v>
      </c>
      <c r="Q54">
        <f t="shared" si="36"/>
        <v>22257.5</v>
      </c>
      <c r="R54">
        <f t="shared" si="37"/>
        <v>10874.5</v>
      </c>
      <c r="S54">
        <f t="shared" si="37"/>
        <v>707.5</v>
      </c>
      <c r="T54">
        <f t="shared" si="37"/>
        <v>-4267.5</v>
      </c>
      <c r="U54">
        <f t="shared" si="37"/>
        <v>-4780.5</v>
      </c>
      <c r="V54">
        <f t="shared" si="37"/>
        <v>-5560.5</v>
      </c>
      <c r="W54" s="15">
        <f t="shared" si="37"/>
        <v>-2601.5</v>
      </c>
      <c r="X54">
        <f t="shared" si="37"/>
        <v>43069.5</v>
      </c>
      <c r="Z54">
        <f t="shared" si="34"/>
        <v>482.18893505357528</v>
      </c>
      <c r="AA54">
        <f t="shared" si="34"/>
        <v>151.81433735761544</v>
      </c>
      <c r="AB54">
        <f t="shared" si="34"/>
        <v>129.0282392026578</v>
      </c>
      <c r="AC54">
        <f t="shared" si="34"/>
        <v>39.261931187569367</v>
      </c>
      <c r="AD54">
        <f t="shared" si="34"/>
        <v>-1094.2307692307691</v>
      </c>
      <c r="AE54">
        <f t="shared" si="34"/>
        <v>-743.46811819595644</v>
      </c>
      <c r="AF54">
        <f t="shared" si="34"/>
        <v>-914.55592105263145</v>
      </c>
      <c r="AG54" s="15">
        <f t="shared" si="34"/>
        <v>-338.29648894668401</v>
      </c>
      <c r="AH54">
        <f t="shared" si="34"/>
        <v>333.04593257036805</v>
      </c>
      <c r="AK54">
        <f t="shared" si="38"/>
        <v>24.538629727733735</v>
      </c>
      <c r="AL54">
        <f t="shared" si="38"/>
        <v>20.855580845155622</v>
      </c>
      <c r="AM54">
        <f t="shared" si="35"/>
        <v>6.3461331029496293</v>
      </c>
      <c r="AN54">
        <f t="shared" si="35"/>
        <v>-176.8668503265063</v>
      </c>
      <c r="AO54">
        <f t="shared" si="35"/>
        <v>-120.17105356663731</v>
      </c>
      <c r="AP54">
        <f t="shared" si="35"/>
        <v>-147.82496503708023</v>
      </c>
      <c r="AQ54" s="15">
        <f t="shared" si="35"/>
        <v>-54.680818853757806</v>
      </c>
    </row>
    <row r="55" spans="1:43" x14ac:dyDescent="0.25">
      <c r="A55" s="4" t="str">
        <f>'[1]48h'!F42</f>
        <v>H</v>
      </c>
      <c r="B55" s="19">
        <f>'48h'!G42</f>
        <v>3921</v>
      </c>
      <c r="C55" s="19">
        <f>'48h'!H42</f>
        <v>8502</v>
      </c>
      <c r="D55" s="19">
        <f>'48h'!I42</f>
        <v>5481</v>
      </c>
      <c r="E55" s="19">
        <f>'48h'!J42</f>
        <v>3520</v>
      </c>
      <c r="F55" s="19">
        <f>'48h'!K42</f>
        <v>2122</v>
      </c>
      <c r="G55" s="19">
        <f>'48h'!L42</f>
        <v>1363</v>
      </c>
      <c r="H55" s="19">
        <f>'48h'!M42</f>
        <v>1180</v>
      </c>
      <c r="I55" s="19">
        <f>'48h'!N42</f>
        <v>949</v>
      </c>
      <c r="J55" s="30">
        <f>'48h'!O42</f>
        <v>1504</v>
      </c>
      <c r="K55" s="19">
        <f>'48h'!P42</f>
        <v>5108</v>
      </c>
      <c r="L55" s="19">
        <f>'48h'!Q42</f>
        <v>2024</v>
      </c>
      <c r="M55" s="19">
        <f>'48h'!R42</f>
        <v>970</v>
      </c>
    </row>
    <row r="56" spans="1:43" x14ac:dyDescent="0.25">
      <c r="AJ56" s="4"/>
      <c r="AK56" s="4"/>
    </row>
  </sheetData>
  <mergeCells count="6">
    <mergeCell ref="CG2:CL2"/>
    <mergeCell ref="BC2:BH2"/>
    <mergeCell ref="BI2:BN2"/>
    <mergeCell ref="BO2:BT2"/>
    <mergeCell ref="BU2:BZ2"/>
    <mergeCell ref="CA2:CF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A8A59-39D7-4DF2-B51E-B61B89DAEBD5}">
  <dimension ref="A1:CB56"/>
  <sheetViews>
    <sheetView tabSelected="1" topLeftCell="A31" zoomScale="90" zoomScaleNormal="90" workbookViewId="0">
      <pane xSplit="1" topLeftCell="U1" activePane="topRight" state="frozen"/>
      <selection activeCell="I33" sqref="I33:O33"/>
      <selection pane="topRight" activeCell="AA49" sqref="AA49:AF54"/>
    </sheetView>
  </sheetViews>
  <sheetFormatPr defaultColWidth="9.140625" defaultRowHeight="15" x14ac:dyDescent="0.25"/>
  <cols>
    <col min="1" max="1" width="8.5703125" style="4" customWidth="1"/>
    <col min="10" max="10" width="9.140625" style="15"/>
    <col min="23" max="23" width="9.140625" style="15"/>
    <col min="33" max="33" width="9.140625" style="15"/>
    <col min="81" max="86" width="8.85546875" customWidth="1"/>
  </cols>
  <sheetData>
    <row r="1" spans="1:80" x14ac:dyDescent="0.25">
      <c r="A1" s="4" t="s">
        <v>132</v>
      </c>
      <c r="P1" s="4" t="s">
        <v>134</v>
      </c>
      <c r="Z1" s="4" t="s">
        <v>135</v>
      </c>
      <c r="AA1" s="4"/>
      <c r="AI1" s="4" t="s">
        <v>136</v>
      </c>
      <c r="AJ1" s="4"/>
      <c r="AR1" t="s">
        <v>137</v>
      </c>
    </row>
    <row r="2" spans="1:80" ht="45" x14ac:dyDescent="0.25">
      <c r="A2" s="4" t="s">
        <v>13</v>
      </c>
      <c r="B2" s="16" t="str">
        <f>[2]plate1_MT_lumi_0h!G33</f>
        <v>PBS</v>
      </c>
      <c r="C2" s="16" t="str">
        <f>[2]plate1_MT_lumi_0h!H33</f>
        <v>DMSO / DMSO</v>
      </c>
      <c r="D2" s="16" t="str">
        <f>[2]plate1_MT_lumi_0h!I33</f>
        <v>PTX / DMSO</v>
      </c>
      <c r="E2" s="16" t="str">
        <f>[2]plate1_MT_lumi_0h!J33</f>
        <v>PTX / SP600125 1µM</v>
      </c>
      <c r="F2" s="16" t="str">
        <f>[2]plate1_MT_lumi_0h!K33</f>
        <v>PTX / SP600125 10µM</v>
      </c>
      <c r="G2" s="16" t="str">
        <f>[2]plate1_MT_lumi_0h!L33</f>
        <v>PTX / SP600125 100µM</v>
      </c>
      <c r="H2" s="16" t="str">
        <f>[2]plate1_MT_lumi_0h!M33</f>
        <v>DMSO / SP600125 100µM</v>
      </c>
      <c r="I2" s="16" t="str">
        <f>[2]plate1_MT_lumi_0h!N33</f>
        <v>Toxicity Control</v>
      </c>
      <c r="J2" s="17" t="str">
        <f>[2]plate1_MT_lumi_0h!O33</f>
        <v>Extra column</v>
      </c>
      <c r="K2" s="16" t="str">
        <f>[2]plate1_MT_lumi_0h!P33</f>
        <v>DMSO / DMSO</v>
      </c>
      <c r="L2" s="16" t="str">
        <f>[2]plate1_MT_lumi_0h!Q33</f>
        <v>Empty</v>
      </c>
      <c r="M2" s="16" t="str">
        <f>[2]plate1_MT_lumi_0h!R33</f>
        <v xml:space="preserve">PBS </v>
      </c>
      <c r="P2" s="16" t="str">
        <f>$C$2</f>
        <v>DMSO / DMSO</v>
      </c>
      <c r="Q2" s="16" t="str">
        <f>$D$2</f>
        <v>PTX / DMSO</v>
      </c>
      <c r="R2" s="16" t="str">
        <f>$E$2</f>
        <v>PTX / SP600125 1µM</v>
      </c>
      <c r="S2" s="16" t="str">
        <f>$F$2</f>
        <v>PTX / SP600125 10µM</v>
      </c>
      <c r="T2" s="16" t="str">
        <f>$G$2</f>
        <v>PTX / SP600125 100µM</v>
      </c>
      <c r="U2" s="16" t="str">
        <f>$H$2</f>
        <v>DMSO / SP600125 100µM</v>
      </c>
      <c r="V2" s="16" t="str">
        <f>$I$2</f>
        <v>Toxicity Control</v>
      </c>
      <c r="W2" s="17" t="str">
        <f>$J$2</f>
        <v>Extra column</v>
      </c>
      <c r="X2" s="16" t="str">
        <f>$K$2</f>
        <v>DMSO / DMSO</v>
      </c>
      <c r="AA2" s="16" t="str">
        <f>$D$2</f>
        <v>PTX / DMSO</v>
      </c>
      <c r="AB2" s="16" t="str">
        <f>$E$2</f>
        <v>PTX / SP600125 1µM</v>
      </c>
      <c r="AC2" s="16" t="str">
        <f>$F$2</f>
        <v>PTX / SP600125 10µM</v>
      </c>
      <c r="AD2" s="16" t="str">
        <f>$G$2</f>
        <v>PTX / SP600125 100µM</v>
      </c>
      <c r="AE2" s="16" t="str">
        <f>$H$2</f>
        <v>DMSO / SP600125 100µM</v>
      </c>
      <c r="AF2" s="16" t="str">
        <f>$I$2</f>
        <v>Toxicity Control</v>
      </c>
      <c r="AG2" s="17" t="str">
        <f>$J$2</f>
        <v>Extra column</v>
      </c>
      <c r="AJ2" s="16" t="str">
        <f>$D$2</f>
        <v>PTX / DMSO</v>
      </c>
      <c r="AK2" s="16" t="str">
        <f>$E$2</f>
        <v>PTX / SP600125 1µM</v>
      </c>
      <c r="AL2" s="16" t="str">
        <f>$F$2</f>
        <v>PTX / SP600125 10µM</v>
      </c>
      <c r="AM2" s="16" t="str">
        <f>$G$2</f>
        <v>PTX / SP600125 100µM</v>
      </c>
      <c r="AN2" s="16" t="str">
        <f>$H$2</f>
        <v>DMSO / SP600125 100µM</v>
      </c>
      <c r="AO2" s="16" t="str">
        <f>$I$2</f>
        <v>Toxicity Control</v>
      </c>
      <c r="AP2" s="16" t="str">
        <f>$J$2</f>
        <v>Extra column</v>
      </c>
      <c r="AR2" t="s">
        <v>138</v>
      </c>
      <c r="AS2" s="32" t="str">
        <f>$D$2</f>
        <v>PTX / DMSO</v>
      </c>
      <c r="AT2" s="32"/>
      <c r="AU2" s="32"/>
      <c r="AV2" s="32"/>
      <c r="AW2" s="32"/>
      <c r="AX2" s="32"/>
      <c r="AY2" s="32" t="str">
        <f>$E$2</f>
        <v>PTX / SP600125 1µM</v>
      </c>
      <c r="AZ2" s="32"/>
      <c r="BA2" s="32"/>
      <c r="BB2" s="32"/>
      <c r="BC2" s="32"/>
      <c r="BD2" s="32"/>
      <c r="BE2" s="32" t="str">
        <f>$F$2</f>
        <v>PTX / SP600125 10µM</v>
      </c>
      <c r="BF2" s="32"/>
      <c r="BG2" s="32"/>
      <c r="BH2" s="32"/>
      <c r="BI2" s="32"/>
      <c r="BJ2" s="32"/>
      <c r="BK2" s="32" t="str">
        <f>$G$2</f>
        <v>PTX / SP600125 100µM</v>
      </c>
      <c r="BL2" s="32"/>
      <c r="BM2" s="32"/>
      <c r="BN2" s="32"/>
      <c r="BO2" s="32"/>
      <c r="BP2" s="32"/>
      <c r="BQ2" s="32" t="str">
        <f>$H$2</f>
        <v>DMSO / SP600125 100µM</v>
      </c>
      <c r="BR2" s="32"/>
      <c r="BS2" s="32"/>
      <c r="BT2" s="32"/>
      <c r="BU2" s="32"/>
      <c r="BV2" s="32"/>
      <c r="BW2" s="32" t="str">
        <f>$I$2</f>
        <v>Toxicity Control</v>
      </c>
      <c r="BX2" s="32"/>
      <c r="BY2" s="32"/>
      <c r="BZ2" s="32"/>
      <c r="CA2" s="32"/>
      <c r="CB2" s="32"/>
    </row>
    <row r="3" spans="1:80" x14ac:dyDescent="0.25">
      <c r="A3" s="4">
        <f>[1]plate4_MT_lumi_PTX_SP_0h!F34</f>
        <v>0</v>
      </c>
      <c r="B3" s="4">
        <f>[2]plate1_MT_lumi_0h!G34</f>
        <v>1</v>
      </c>
      <c r="C3" s="4">
        <f>[2]plate1_MT_lumi_0h!H34</f>
        <v>2</v>
      </c>
      <c r="D3" s="4">
        <f>[2]plate1_MT_lumi_0h!I34</f>
        <v>3</v>
      </c>
      <c r="E3" s="4">
        <f>[2]plate1_MT_lumi_0h!J34</f>
        <v>4</v>
      </c>
      <c r="F3" s="4">
        <f>[2]plate1_MT_lumi_0h!K34</f>
        <v>5</v>
      </c>
      <c r="G3" s="4">
        <f>[2]plate1_MT_lumi_0h!L34</f>
        <v>6</v>
      </c>
      <c r="H3" s="4">
        <f>[2]plate1_MT_lumi_0h!M34</f>
        <v>7</v>
      </c>
      <c r="I3" s="4">
        <f>[2]plate1_MT_lumi_0h!N34</f>
        <v>8</v>
      </c>
      <c r="J3" s="29">
        <f>[2]plate1_MT_lumi_0h!O34</f>
        <v>9</v>
      </c>
      <c r="K3" s="4">
        <f>[2]plate1_MT_lumi_0h!P34</f>
        <v>10</v>
      </c>
      <c r="L3" s="4">
        <f>[2]plate1_MT_lumi_0h!Q34</f>
        <v>11</v>
      </c>
      <c r="M3" s="4">
        <f>[2]plate1_MT_lumi_0h!R34</f>
        <v>12</v>
      </c>
      <c r="Z3" s="4" t="s">
        <v>139</v>
      </c>
      <c r="AA3" s="4"/>
      <c r="AI3" t="s">
        <v>140</v>
      </c>
      <c r="AO3" s="18"/>
      <c r="AR3">
        <v>0</v>
      </c>
      <c r="AS3">
        <f t="array" ref="AS3:AX3">TRANSPOSE(AA5:AA10)</f>
        <v>100</v>
      </c>
      <c r="AT3">
        <v>100</v>
      </c>
      <c r="AU3">
        <v>100</v>
      </c>
      <c r="AV3">
        <v>100</v>
      </c>
      <c r="AW3">
        <v>100</v>
      </c>
      <c r="AX3">
        <v>100</v>
      </c>
      <c r="AY3">
        <f t="array" ref="AY3:BD3">TRANSPOSE(AB5:AB10)</f>
        <v>100</v>
      </c>
      <c r="AZ3">
        <v>100</v>
      </c>
      <c r="BA3">
        <v>100</v>
      </c>
      <c r="BB3">
        <v>100</v>
      </c>
      <c r="BC3">
        <v>100</v>
      </c>
      <c r="BD3">
        <v>100</v>
      </c>
      <c r="BE3">
        <f t="array" ref="BE3:BJ3">TRANSPOSE(AC5:AC10)</f>
        <v>100</v>
      </c>
      <c r="BF3">
        <v>100</v>
      </c>
      <c r="BG3">
        <v>100</v>
      </c>
      <c r="BH3">
        <v>100</v>
      </c>
      <c r="BI3">
        <v>100</v>
      </c>
      <c r="BJ3">
        <v>100</v>
      </c>
      <c r="BK3">
        <f t="array" ref="BK3:BP3">TRANSPOSE(AD5:AD10)</f>
        <v>100</v>
      </c>
      <c r="BL3">
        <v>100</v>
      </c>
      <c r="BM3">
        <v>100</v>
      </c>
      <c r="BN3">
        <v>100</v>
      </c>
      <c r="BO3">
        <v>100</v>
      </c>
      <c r="BP3">
        <v>100</v>
      </c>
      <c r="BQ3">
        <f t="array" ref="BQ3:BV3">TRANSPOSE(AE5:AE10)</f>
        <v>100</v>
      </c>
      <c r="BR3">
        <v>100</v>
      </c>
      <c r="BS3">
        <v>100</v>
      </c>
      <c r="BT3">
        <v>100</v>
      </c>
      <c r="BU3">
        <v>100</v>
      </c>
      <c r="BV3">
        <v>100</v>
      </c>
      <c r="BW3">
        <f t="array" ref="BW3:CB3">TRANSPOSE(AF5:AF10)</f>
        <v>100</v>
      </c>
      <c r="BX3">
        <v>100</v>
      </c>
      <c r="BY3">
        <v>100</v>
      </c>
      <c r="BZ3">
        <v>100</v>
      </c>
      <c r="CA3">
        <v>100</v>
      </c>
      <c r="CB3">
        <v>100</v>
      </c>
    </row>
    <row r="4" spans="1:80" x14ac:dyDescent="0.25">
      <c r="A4" s="4" t="str">
        <f>[1]plate4_MT_lumi_PTX_SP_0h!F35</f>
        <v>A</v>
      </c>
      <c r="B4" s="19">
        <f>plate2_MT_lumi_0h!G35</f>
        <v>1166</v>
      </c>
      <c r="C4" s="19">
        <f>plate2_MT_lumi_0h!H35</f>
        <v>2459</v>
      </c>
      <c r="D4" s="19">
        <f>plate2_MT_lumi_0h!I35</f>
        <v>2705</v>
      </c>
      <c r="E4" s="19">
        <f>plate2_MT_lumi_0h!J35</f>
        <v>1918</v>
      </c>
      <c r="F4" s="19">
        <f>plate2_MT_lumi_0h!K35</f>
        <v>1152</v>
      </c>
      <c r="G4" s="19">
        <f>plate2_MT_lumi_0h!L35</f>
        <v>611</v>
      </c>
      <c r="H4" s="19">
        <f>plate2_MT_lumi_0h!M35</f>
        <v>541</v>
      </c>
      <c r="I4" s="19">
        <f>plate2_MT_lumi_0h!N35</f>
        <v>527</v>
      </c>
      <c r="J4" s="30">
        <f>plate2_MT_lumi_0h!O35</f>
        <v>696</v>
      </c>
      <c r="K4" s="19">
        <f>plate2_MT_lumi_0h!P35</f>
        <v>1707</v>
      </c>
      <c r="L4" s="19">
        <f>plate2_MT_lumi_0h!Q35</f>
        <v>752</v>
      </c>
      <c r="M4" s="19">
        <f>plate2_MT_lumi_0h!R35</f>
        <v>281</v>
      </c>
      <c r="N4" s="4" t="s">
        <v>141</v>
      </c>
      <c r="Z4">
        <f>AVERAGE(P5:P10,X5:X10)</f>
        <v>100</v>
      </c>
      <c r="AI4" s="20"/>
      <c r="AJ4" s="20"/>
      <c r="AK4" s="21" t="s">
        <v>142</v>
      </c>
      <c r="AL4" s="20"/>
      <c r="AM4" s="20"/>
      <c r="AN4" s="20"/>
      <c r="AO4" s="20"/>
      <c r="AP4" s="20"/>
      <c r="AR4">
        <v>12</v>
      </c>
      <c r="AS4">
        <f t="array" ref="AS4:AX4">TRANSPOSE(AA16:AA21)</f>
        <v>72.417121020800096</v>
      </c>
      <c r="AT4">
        <v>89.413002757028949</v>
      </c>
      <c r="AU4">
        <v>92.612028992766895</v>
      </c>
      <c r="AV4">
        <v>84.854757301445332</v>
      </c>
      <c r="AW4">
        <v>79.111788378080277</v>
      </c>
      <c r="AX4">
        <v>74.683752905955387</v>
      </c>
      <c r="AY4">
        <f t="array" ref="AY4:BD4">TRANSPOSE(AB16:AB21)</f>
        <v>104.55718170176237</v>
      </c>
      <c r="AZ4">
        <v>133.11993236375136</v>
      </c>
      <c r="BA4">
        <v>133.37579968699256</v>
      </c>
      <c r="BB4">
        <v>117.32351524636542</v>
      </c>
      <c r="BC4">
        <v>109.80114743689258</v>
      </c>
      <c r="BD4">
        <v>103.67574334777284</v>
      </c>
      <c r="BE4">
        <f t="array" ref="BE4:BJ4">TRANSPOSE(AC16:AC21)</f>
        <v>138.97635584227189</v>
      </c>
      <c r="BF4">
        <v>160.78282588279211</v>
      </c>
      <c r="BG4">
        <v>177.56948531807143</v>
      </c>
      <c r="BH4">
        <v>159.99960619585897</v>
      </c>
      <c r="BI4">
        <v>149.55450579555793</v>
      </c>
      <c r="BJ4">
        <v>140.23574678122844</v>
      </c>
      <c r="BK4">
        <f t="array" ref="BK4:BP4">TRANSPOSE(AD16:AD21)</f>
        <v>162.72108181582382</v>
      </c>
      <c r="BL4">
        <v>180.0741978635418</v>
      </c>
      <c r="BM4">
        <v>160.0391115426203</v>
      </c>
      <c r="BN4">
        <v>144.41112885784997</v>
      </c>
      <c r="BO4">
        <v>139.36414961459289</v>
      </c>
      <c r="BP4">
        <v>169.62196699692583</v>
      </c>
      <c r="BQ4">
        <f t="array" ref="BQ4:BV4">TRANSPOSE(AE16:AE21)</f>
        <v>127.7212564708811</v>
      </c>
      <c r="BR4">
        <v>123.13719103100522</v>
      </c>
      <c r="BS4">
        <v>108.23196672692855</v>
      </c>
      <c r="BT4">
        <v>109.7543306367788</v>
      </c>
      <c r="BU4">
        <v>111.01546050292697</v>
      </c>
      <c r="BV4">
        <v>121.51985175082866</v>
      </c>
      <c r="BW4">
        <f t="array" ref="BW4:CB4">TRANSPOSE(AF16:AF21)</f>
        <v>41.247389651701994</v>
      </c>
      <c r="BX4">
        <v>45.113421810569243</v>
      </c>
      <c r="BY4">
        <v>45.354347961760524</v>
      </c>
      <c r="BZ4">
        <v>46.175300478070447</v>
      </c>
      <c r="CA4">
        <v>42.157769811238083</v>
      </c>
      <c r="CB4">
        <v>38.974870957833581</v>
      </c>
    </row>
    <row r="5" spans="1:80" x14ac:dyDescent="0.25">
      <c r="A5" s="4" t="str">
        <f>[1]plate4_MT_lumi_PTX_SP_0h!F36</f>
        <v>B</v>
      </c>
      <c r="B5" s="19">
        <f>plate2_MT_lumi_0h!G36</f>
        <v>2312</v>
      </c>
      <c r="C5" s="8">
        <f>plate2_MT_lumi_0h!H36</f>
        <v>14411</v>
      </c>
      <c r="D5" s="8">
        <f>plate2_MT_lumi_0h!I36</f>
        <v>15486</v>
      </c>
      <c r="E5" s="8">
        <f>plate2_MT_lumi_0h!J36</f>
        <v>9900</v>
      </c>
      <c r="F5" s="8">
        <f>plate2_MT_lumi_0h!K36</f>
        <v>4869</v>
      </c>
      <c r="G5" s="8">
        <f>plate2_MT_lumi_0h!L36</f>
        <v>2024</v>
      </c>
      <c r="H5" s="8">
        <f>plate2_MT_lumi_0h!M36</f>
        <v>1532</v>
      </c>
      <c r="I5" s="8">
        <f>plate2_MT_lumi_0h!N36</f>
        <v>1658</v>
      </c>
      <c r="J5" s="31">
        <f>plate2_MT_lumi_0h!O36</f>
        <v>1349</v>
      </c>
      <c r="K5" s="8">
        <f>plate2_MT_lumi_0h!P36</f>
        <v>13245</v>
      </c>
      <c r="L5" s="8">
        <f>plate2_MT_lumi_0h!Q36</f>
        <v>1953</v>
      </c>
      <c r="M5" s="19">
        <f>plate2_MT_lumi_0h!R36</f>
        <v>344</v>
      </c>
      <c r="N5">
        <f>AVERAGE(L5:L10)</f>
        <v>2259</v>
      </c>
      <c r="P5">
        <f>(C5/C5)*100</f>
        <v>100</v>
      </c>
      <c r="Q5">
        <f t="shared" ref="Q5:X10" si="0">(D5/D5)*100</f>
        <v>100</v>
      </c>
      <c r="R5">
        <f t="shared" si="0"/>
        <v>100</v>
      </c>
      <c r="S5">
        <f t="shared" si="0"/>
        <v>100</v>
      </c>
      <c r="T5">
        <f t="shared" si="0"/>
        <v>100</v>
      </c>
      <c r="U5">
        <f t="shared" si="0"/>
        <v>100</v>
      </c>
      <c r="V5">
        <f t="shared" si="0"/>
        <v>100</v>
      </c>
      <c r="W5" s="15">
        <f t="shared" si="0"/>
        <v>100</v>
      </c>
      <c r="X5">
        <f t="shared" si="0"/>
        <v>100</v>
      </c>
      <c r="AA5">
        <f t="shared" ref="AA5:AG10" si="1">(Q5/$Z$4)*100</f>
        <v>100</v>
      </c>
      <c r="AB5">
        <f t="shared" si="1"/>
        <v>100</v>
      </c>
      <c r="AC5">
        <f t="shared" si="1"/>
        <v>100</v>
      </c>
      <c r="AD5">
        <f t="shared" si="1"/>
        <v>100</v>
      </c>
      <c r="AE5">
        <f t="shared" si="1"/>
        <v>100</v>
      </c>
      <c r="AF5">
        <f t="shared" si="1"/>
        <v>100</v>
      </c>
      <c r="AG5" s="15">
        <f t="shared" si="1"/>
        <v>100</v>
      </c>
      <c r="AI5" s="4" t="s">
        <v>13</v>
      </c>
      <c r="AJ5">
        <f t="shared" ref="AJ5:AP5" si="2">AVERAGE(AA5:AA10)</f>
        <v>100</v>
      </c>
      <c r="AK5">
        <f t="shared" si="2"/>
        <v>100</v>
      </c>
      <c r="AL5">
        <f t="shared" si="2"/>
        <v>100</v>
      </c>
      <c r="AM5">
        <f t="shared" si="2"/>
        <v>100</v>
      </c>
      <c r="AN5">
        <f t="shared" si="2"/>
        <v>100</v>
      </c>
      <c r="AO5">
        <f t="shared" si="2"/>
        <v>100</v>
      </c>
      <c r="AP5">
        <f t="shared" si="2"/>
        <v>100</v>
      </c>
      <c r="AR5">
        <v>24</v>
      </c>
      <c r="AS5">
        <f t="array" ref="AS5:AX5">TRANSPOSE(AA27:AA32)</f>
        <v>52.986655074145638</v>
      </c>
      <c r="AT5">
        <v>61.178147693961115</v>
      </c>
      <c r="AU5">
        <v>65.68276613352387</v>
      </c>
      <c r="AV5">
        <v>59.390337095901039</v>
      </c>
      <c r="AW5">
        <v>55.888251148615744</v>
      </c>
      <c r="AX5">
        <v>47.282189208906935</v>
      </c>
      <c r="AY5">
        <f t="array" ref="AY5:BD5">TRANSPOSE(AB27:AB32)</f>
        <v>58.427491920198648</v>
      </c>
      <c r="AZ5">
        <v>64.645981370511535</v>
      </c>
      <c r="BA5">
        <v>64.962046665129648</v>
      </c>
      <c r="BB5">
        <v>52.287917672960127</v>
      </c>
      <c r="BC5">
        <v>55.857385448122756</v>
      </c>
      <c r="BD5">
        <v>53.377417747418896</v>
      </c>
      <c r="BE5">
        <f t="array" ref="BE5:BJ5">TRANSPOSE(AC27:AC32)</f>
        <v>72.344375427948307</v>
      </c>
      <c r="BF5">
        <v>62.003516252033172</v>
      </c>
      <c r="BG5">
        <v>69.662698849414397</v>
      </c>
      <c r="BH5">
        <v>62.306353252058813</v>
      </c>
      <c r="BI5">
        <v>59.248661321984194</v>
      </c>
      <c r="BJ5">
        <v>57.358070797826869</v>
      </c>
      <c r="BK5">
        <f t="array" ref="BK5:BP5">TRANSPOSE(AD27:AD32)</f>
        <v>67.963825274878715</v>
      </c>
      <c r="BL5">
        <v>56.958795540840846</v>
      </c>
      <c r="BM5">
        <v>58.461250200623141</v>
      </c>
      <c r="BN5">
        <v>56.222239109361013</v>
      </c>
      <c r="BO5">
        <v>50.584648402531819</v>
      </c>
      <c r="BP5">
        <v>51.612391596847765</v>
      </c>
      <c r="BQ5">
        <f t="array" ref="BQ5:BV5">TRANSPOSE(AE27:AE32)</f>
        <v>52.851359121342931</v>
      </c>
      <c r="BR5">
        <v>54.751831806521011</v>
      </c>
      <c r="BS5">
        <v>47.190539099121089</v>
      </c>
      <c r="BT5">
        <v>51.775869760276692</v>
      </c>
      <c r="BU5">
        <v>48.576368561739073</v>
      </c>
      <c r="BV5">
        <v>47.443618944800896</v>
      </c>
      <c r="BW5">
        <f t="array" ref="BW5:CB5">TRANSPOSE(AF27:AF32)</f>
        <v>17.48052873220028</v>
      </c>
      <c r="BX5">
        <v>19.725124468187939</v>
      </c>
      <c r="BY5">
        <v>19.105083648202054</v>
      </c>
      <c r="BZ5">
        <v>20.063156217419248</v>
      </c>
      <c r="CA5">
        <v>18.134399128937691</v>
      </c>
      <c r="CB5">
        <v>17.462111625841146</v>
      </c>
    </row>
    <row r="6" spans="1:80" x14ac:dyDescent="0.25">
      <c r="A6" s="4" t="str">
        <f>[1]plate4_MT_lumi_PTX_SP_0h!F37</f>
        <v>C</v>
      </c>
      <c r="B6" s="19">
        <f>plate2_MT_lumi_0h!G37</f>
        <v>2340</v>
      </c>
      <c r="C6" s="8">
        <f>plate2_MT_lumi_0h!H37</f>
        <v>16252</v>
      </c>
      <c r="D6" s="8">
        <f>plate2_MT_lumi_0h!I37</f>
        <v>16210</v>
      </c>
      <c r="E6" s="8">
        <f>plate2_MT_lumi_0h!J37</f>
        <v>10582</v>
      </c>
      <c r="F6" s="8">
        <f>plate2_MT_lumi_0h!K37</f>
        <v>5221</v>
      </c>
      <c r="G6" s="8">
        <f>plate2_MT_lumi_0h!L37</f>
        <v>2248</v>
      </c>
      <c r="H6" s="8">
        <f>plate2_MT_lumi_0h!M37</f>
        <v>1714</v>
      </c>
      <c r="I6" s="8">
        <f>plate2_MT_lumi_0h!N37</f>
        <v>1757</v>
      </c>
      <c r="J6" s="31">
        <f>plate2_MT_lumi_0h!O37</f>
        <v>1483</v>
      </c>
      <c r="K6" s="8">
        <f>plate2_MT_lumi_0h!P37</f>
        <v>14762</v>
      </c>
      <c r="L6" s="8">
        <f>plate2_MT_lumi_0h!Q37</f>
        <v>2326</v>
      </c>
      <c r="M6" s="19">
        <f>plate2_MT_lumi_0h!R37</f>
        <v>372</v>
      </c>
      <c r="P6">
        <f t="shared" ref="P6:P10" si="3">(C6/C6)*100</f>
        <v>100</v>
      </c>
      <c r="Q6">
        <f t="shared" si="0"/>
        <v>100</v>
      </c>
      <c r="R6">
        <f t="shared" si="0"/>
        <v>100</v>
      </c>
      <c r="S6">
        <f t="shared" si="0"/>
        <v>100</v>
      </c>
      <c r="T6">
        <f t="shared" si="0"/>
        <v>100</v>
      </c>
      <c r="U6">
        <f t="shared" si="0"/>
        <v>100</v>
      </c>
      <c r="V6">
        <f t="shared" si="0"/>
        <v>100</v>
      </c>
      <c r="W6" s="15">
        <f t="shared" si="0"/>
        <v>100</v>
      </c>
      <c r="X6">
        <f t="shared" si="0"/>
        <v>100</v>
      </c>
      <c r="AA6">
        <f t="shared" si="1"/>
        <v>100</v>
      </c>
      <c r="AB6">
        <f t="shared" si="1"/>
        <v>100</v>
      </c>
      <c r="AC6">
        <f t="shared" si="1"/>
        <v>100</v>
      </c>
      <c r="AD6">
        <f t="shared" si="1"/>
        <v>100</v>
      </c>
      <c r="AE6">
        <f t="shared" si="1"/>
        <v>100</v>
      </c>
      <c r="AF6">
        <f t="shared" si="1"/>
        <v>100</v>
      </c>
      <c r="AG6" s="15">
        <f t="shared" si="1"/>
        <v>100</v>
      </c>
      <c r="AI6" s="4" t="s">
        <v>15</v>
      </c>
      <c r="AJ6">
        <f t="shared" ref="AJ6:AP6" si="4">AVERAGE(AA16:AA21)</f>
        <v>82.182075226012827</v>
      </c>
      <c r="AK6">
        <f t="shared" si="4"/>
        <v>116.97555329725618</v>
      </c>
      <c r="AL6">
        <f t="shared" si="4"/>
        <v>154.5197543026301</v>
      </c>
      <c r="AM6">
        <f t="shared" si="4"/>
        <v>159.37193944855909</v>
      </c>
      <c r="AN6">
        <f t="shared" si="4"/>
        <v>116.89667618655822</v>
      </c>
      <c r="AO6">
        <f t="shared" si="4"/>
        <v>43.17051677852897</v>
      </c>
      <c r="AP6">
        <f t="shared" si="4"/>
        <v>103.89264140160894</v>
      </c>
      <c r="AR6">
        <v>36</v>
      </c>
      <c r="AS6">
        <f t="array" ref="AS6:AX6">TRANSPOSE(AA38:AA43)</f>
        <v>42.543364117594038</v>
      </c>
      <c r="AT6">
        <v>51.728558965393233</v>
      </c>
      <c r="AU6">
        <v>53.569325943864811</v>
      </c>
      <c r="AV6">
        <v>50.546725702932491</v>
      </c>
      <c r="AW6">
        <v>44.278996756455157</v>
      </c>
      <c r="AX6">
        <v>33.650585192976315</v>
      </c>
      <c r="AY6">
        <f t="array" ref="AY6:BD6">TRANSPOSE(AB38:AB43)</f>
        <v>43.254794482267535</v>
      </c>
      <c r="AZ6">
        <v>42.957290539951522</v>
      </c>
      <c r="BA6">
        <v>42.511581039840088</v>
      </c>
      <c r="BB6">
        <v>37.800924692702772</v>
      </c>
      <c r="BC6">
        <v>36.776529734205468</v>
      </c>
      <c r="BD6">
        <v>35.513177005143554</v>
      </c>
      <c r="BE6">
        <f t="array" ref="BE6:BJ6">TRANSPOSE(AC38:AC43)</f>
        <v>52.454998418897517</v>
      </c>
      <c r="BF6">
        <v>45.73653183803669</v>
      </c>
      <c r="BG6">
        <v>49.233723576991864</v>
      </c>
      <c r="BH6">
        <v>48.014086356297611</v>
      </c>
      <c r="BI6">
        <v>41.981447711369483</v>
      </c>
      <c r="BJ6">
        <v>42.396527969967273</v>
      </c>
      <c r="BK6">
        <f t="array" ref="BK6:BP6">TRANSPOSE(AD38:AD43)</f>
        <v>41.122078663821583</v>
      </c>
      <c r="BL6">
        <v>38.471288487822058</v>
      </c>
      <c r="BM6">
        <v>41.356578691725964</v>
      </c>
      <c r="BN6">
        <v>41.004226035708186</v>
      </c>
      <c r="BO6">
        <v>36.894992655477886</v>
      </c>
      <c r="BP6">
        <v>36.058997444896683</v>
      </c>
      <c r="BQ6">
        <f t="array" ref="BQ6:BV6">TRANSPOSE(AE38:AE43)</f>
        <v>39.57625092669312</v>
      </c>
      <c r="BR6">
        <v>42.575867142380005</v>
      </c>
      <c r="BS6">
        <v>37.579897432290103</v>
      </c>
      <c r="BT6">
        <v>39.044963232765831</v>
      </c>
      <c r="BU6">
        <v>36.40505308256364</v>
      </c>
      <c r="BV6">
        <v>34.705996993221341</v>
      </c>
      <c r="BW6">
        <f t="array" ref="BW6:CB6">TRANSPOSE(AF38:AF43)</f>
        <v>14.099158250929106</v>
      </c>
      <c r="BX6">
        <v>15.450310799390548</v>
      </c>
      <c r="BY6">
        <v>15.482179828253487</v>
      </c>
      <c r="BZ6">
        <v>17.270251898651015</v>
      </c>
      <c r="CA6">
        <v>15.216560753412667</v>
      </c>
      <c r="CB6">
        <v>15.412534184009075</v>
      </c>
    </row>
    <row r="7" spans="1:80" x14ac:dyDescent="0.25">
      <c r="A7" s="4" t="str">
        <f>[1]plate4_MT_lumi_PTX_SP_0h!F38</f>
        <v>D</v>
      </c>
      <c r="B7" s="19">
        <f>plate2_MT_lumi_0h!G38</f>
        <v>2024</v>
      </c>
      <c r="C7" s="8">
        <f>plate2_MT_lumi_0h!H38</f>
        <v>16112</v>
      </c>
      <c r="D7" s="8">
        <f>plate2_MT_lumi_0h!I38</f>
        <v>16751</v>
      </c>
      <c r="E7" s="8">
        <f>plate2_MT_lumi_0h!J38</f>
        <v>10849</v>
      </c>
      <c r="F7" s="8">
        <f>plate2_MT_lumi_0h!K38</f>
        <v>4834</v>
      </c>
      <c r="G7" s="8">
        <f>plate2_MT_lumi_0h!L38</f>
        <v>2185</v>
      </c>
      <c r="H7" s="8">
        <f>plate2_MT_lumi_0h!M38</f>
        <v>1904</v>
      </c>
      <c r="I7" s="8">
        <f>plate2_MT_lumi_0h!N38</f>
        <v>1862</v>
      </c>
      <c r="J7" s="31">
        <f>plate2_MT_lumi_0h!O38</f>
        <v>1602</v>
      </c>
      <c r="K7" s="8">
        <f>plate2_MT_lumi_0h!P38</f>
        <v>14819</v>
      </c>
      <c r="L7" s="8">
        <f>plate2_MT_lumi_0h!Q38</f>
        <v>2319</v>
      </c>
      <c r="M7" s="19">
        <f>plate2_MT_lumi_0h!R38</f>
        <v>401</v>
      </c>
      <c r="P7">
        <f t="shared" si="3"/>
        <v>100</v>
      </c>
      <c r="Q7">
        <f t="shared" si="0"/>
        <v>100</v>
      </c>
      <c r="R7">
        <f t="shared" si="0"/>
        <v>100</v>
      </c>
      <c r="S7">
        <f t="shared" si="0"/>
        <v>100</v>
      </c>
      <c r="T7">
        <f t="shared" si="0"/>
        <v>100</v>
      </c>
      <c r="U7">
        <f t="shared" si="0"/>
        <v>100</v>
      </c>
      <c r="V7">
        <f t="shared" si="0"/>
        <v>100</v>
      </c>
      <c r="W7" s="15">
        <f t="shared" si="0"/>
        <v>100</v>
      </c>
      <c r="X7">
        <f t="shared" si="0"/>
        <v>100</v>
      </c>
      <c r="AA7">
        <f t="shared" si="1"/>
        <v>100</v>
      </c>
      <c r="AB7">
        <f t="shared" si="1"/>
        <v>100</v>
      </c>
      <c r="AC7">
        <f t="shared" si="1"/>
        <v>100</v>
      </c>
      <c r="AD7">
        <f t="shared" si="1"/>
        <v>100</v>
      </c>
      <c r="AE7">
        <f t="shared" si="1"/>
        <v>100</v>
      </c>
      <c r="AF7">
        <f t="shared" si="1"/>
        <v>100</v>
      </c>
      <c r="AG7" s="15">
        <f t="shared" si="1"/>
        <v>100</v>
      </c>
      <c r="AI7" s="4" t="s">
        <v>17</v>
      </c>
      <c r="AJ7">
        <f t="shared" ref="AJ7:AP7" si="5">AVERAGE(AA27:AA32)</f>
        <v>57.06805772584238</v>
      </c>
      <c r="AK7">
        <f t="shared" si="5"/>
        <v>58.25970680405694</v>
      </c>
      <c r="AL7">
        <f t="shared" si="5"/>
        <v>63.820612650210961</v>
      </c>
      <c r="AM7">
        <f t="shared" si="5"/>
        <v>56.967191687513882</v>
      </c>
      <c r="AN7">
        <f t="shared" si="5"/>
        <v>50.431597882300281</v>
      </c>
      <c r="AO7">
        <f t="shared" si="5"/>
        <v>18.66173397013139</v>
      </c>
      <c r="AP7">
        <f t="shared" si="5"/>
        <v>48.924821085819808</v>
      </c>
      <c r="AR7">
        <v>48</v>
      </c>
      <c r="AS7">
        <f t="array" ref="AS7:AX7">TRANSPOSE(AA49:AA54)</f>
        <v>30.317801512962578</v>
      </c>
      <c r="AT7">
        <v>41.457248661817367</v>
      </c>
      <c r="AU7">
        <v>46.337277145033497</v>
      </c>
      <c r="AV7">
        <v>44.964834822606527</v>
      </c>
      <c r="AW7">
        <v>38.692221122492057</v>
      </c>
      <c r="AX7">
        <v>29.980642527514657</v>
      </c>
      <c r="AY7">
        <f t="array" ref="AY7:BD7">TRANSPOSE(AB49:AB54)</f>
        <v>31.017755601245639</v>
      </c>
      <c r="AZ7">
        <v>32.530694182413576</v>
      </c>
      <c r="BA7">
        <v>33.055246568501552</v>
      </c>
      <c r="BB7">
        <v>30.061845830503486</v>
      </c>
      <c r="BC7">
        <v>29.58694352516773</v>
      </c>
      <c r="BD7">
        <v>28.994839657677517</v>
      </c>
      <c r="BE7">
        <f t="array" ref="BE7:BJ7">TRANSPOSE(AC49:AC54)</f>
        <v>31.407321266886466</v>
      </c>
      <c r="BF7">
        <v>33.139569012843637</v>
      </c>
      <c r="BG7">
        <v>37.331698741318625</v>
      </c>
      <c r="BH7">
        <v>40.415457738792092</v>
      </c>
      <c r="BI7">
        <v>33.924700901420394</v>
      </c>
      <c r="BJ7">
        <v>32.886277030458707</v>
      </c>
      <c r="BK7">
        <f t="array" ref="BK7:BP7">TRANSPOSE(AD49:AD54)</f>
        <v>22.337321756564783</v>
      </c>
      <c r="BL7">
        <v>25.419071869923005</v>
      </c>
      <c r="BM7">
        <v>28.048890104445899</v>
      </c>
      <c r="BN7">
        <v>27.880088661286095</v>
      </c>
      <c r="BO7">
        <v>26.21873536797828</v>
      </c>
      <c r="BP7">
        <v>25.293977455722821</v>
      </c>
      <c r="BQ7">
        <f t="array" ref="BQ7:BV7">TRANSPOSE(AE49:AE54)</f>
        <v>22.583160013660201</v>
      </c>
      <c r="BR7">
        <v>23.605026820781148</v>
      </c>
      <c r="BS7">
        <v>23.617621037474155</v>
      </c>
      <c r="BT7">
        <v>22.751589406248112</v>
      </c>
      <c r="BU7">
        <v>22.751589406248112</v>
      </c>
      <c r="BV7">
        <v>23.748743369833125</v>
      </c>
      <c r="BW7">
        <f t="array" ref="BW7:CB7">TRANSPOSE(AF49:AF54)</f>
        <v>11.244095227966474</v>
      </c>
      <c r="BX7">
        <v>12.831344577495434</v>
      </c>
      <c r="BY7">
        <v>14.203348527041104</v>
      </c>
      <c r="BZ7">
        <v>15.082104065993567</v>
      </c>
      <c r="CA7">
        <v>14.02024942611782</v>
      </c>
      <c r="CB7">
        <v>15.052190086041575</v>
      </c>
    </row>
    <row r="8" spans="1:80" x14ac:dyDescent="0.25">
      <c r="A8" s="4" t="str">
        <f>[1]plate4_MT_lumi_PTX_SP_0h!F39</f>
        <v>E</v>
      </c>
      <c r="B8" s="19">
        <f>plate2_MT_lumi_0h!G39</f>
        <v>2136</v>
      </c>
      <c r="C8" s="8">
        <f>plate2_MT_lumi_0h!H39</f>
        <v>17538</v>
      </c>
      <c r="D8" s="8">
        <f>plate2_MT_lumi_0h!I39</f>
        <v>18051</v>
      </c>
      <c r="E8" s="8">
        <f>plate2_MT_lumi_0h!J39</f>
        <v>12156</v>
      </c>
      <c r="F8" s="8">
        <f>plate2_MT_lumi_0h!K39</f>
        <v>5038</v>
      </c>
      <c r="G8" s="8">
        <f>plate2_MT_lumi_0h!L39</f>
        <v>2220</v>
      </c>
      <c r="H8" s="8">
        <f>plate2_MT_lumi_0h!M39</f>
        <v>1869</v>
      </c>
      <c r="I8" s="8">
        <f>plate2_MT_lumi_0h!N39</f>
        <v>1834</v>
      </c>
      <c r="J8" s="31">
        <f>plate2_MT_lumi_0h!O39</f>
        <v>1707</v>
      </c>
      <c r="K8" s="8">
        <f>plate2_MT_lumi_0h!P39</f>
        <v>14186</v>
      </c>
      <c r="L8" s="8">
        <f>plate2_MT_lumi_0h!Q39</f>
        <v>2291</v>
      </c>
      <c r="M8" s="19">
        <f>plate2_MT_lumi_0h!R39</f>
        <v>386</v>
      </c>
      <c r="P8">
        <f t="shared" si="3"/>
        <v>100</v>
      </c>
      <c r="Q8">
        <f t="shared" si="0"/>
        <v>100</v>
      </c>
      <c r="R8">
        <f t="shared" si="0"/>
        <v>100</v>
      </c>
      <c r="S8">
        <f t="shared" si="0"/>
        <v>100</v>
      </c>
      <c r="T8">
        <f t="shared" si="0"/>
        <v>100</v>
      </c>
      <c r="U8">
        <f t="shared" si="0"/>
        <v>100</v>
      </c>
      <c r="V8">
        <f t="shared" si="0"/>
        <v>100</v>
      </c>
      <c r="W8" s="15">
        <f t="shared" si="0"/>
        <v>100</v>
      </c>
      <c r="X8">
        <f t="shared" si="0"/>
        <v>100</v>
      </c>
      <c r="AA8">
        <f t="shared" si="1"/>
        <v>100</v>
      </c>
      <c r="AB8">
        <f t="shared" si="1"/>
        <v>100</v>
      </c>
      <c r="AC8">
        <f t="shared" si="1"/>
        <v>100</v>
      </c>
      <c r="AD8">
        <f t="shared" si="1"/>
        <v>100</v>
      </c>
      <c r="AE8">
        <f t="shared" si="1"/>
        <v>100</v>
      </c>
      <c r="AF8">
        <f t="shared" si="1"/>
        <v>100</v>
      </c>
      <c r="AG8" s="15">
        <f t="shared" si="1"/>
        <v>100</v>
      </c>
      <c r="AI8" s="4" t="s">
        <v>19</v>
      </c>
      <c r="AJ8">
        <f t="shared" ref="AJ8:AP8" si="6">AVERAGE(AA38:AA43)</f>
        <v>46.05292611320268</v>
      </c>
      <c r="AK8">
        <f t="shared" si="6"/>
        <v>39.802382915685158</v>
      </c>
      <c r="AL8">
        <f t="shared" si="6"/>
        <v>46.636219311926745</v>
      </c>
      <c r="AM8">
        <f t="shared" si="6"/>
        <v>39.151360329908719</v>
      </c>
      <c r="AN8">
        <f t="shared" si="6"/>
        <v>38.314671468319005</v>
      </c>
      <c r="AO8">
        <f t="shared" si="6"/>
        <v>15.488499285774317</v>
      </c>
      <c r="AP8">
        <f t="shared" si="6"/>
        <v>44.942572458915414</v>
      </c>
    </row>
    <row r="9" spans="1:80" x14ac:dyDescent="0.25">
      <c r="A9" s="4" t="str">
        <f>[1]plate4_MT_lumi_PTX_SP_0h!F40</f>
        <v>F</v>
      </c>
      <c r="B9" s="19">
        <f>plate2_MT_lumi_0h!G40</f>
        <v>2129</v>
      </c>
      <c r="C9" s="8">
        <f>plate2_MT_lumi_0h!H40</f>
        <v>17531</v>
      </c>
      <c r="D9" s="8">
        <f>plate2_MT_lumi_0h!I40</f>
        <v>18817</v>
      </c>
      <c r="E9" s="8">
        <f>plate2_MT_lumi_0h!J40</f>
        <v>12170</v>
      </c>
      <c r="F9" s="8">
        <f>plate2_MT_lumi_0h!K40</f>
        <v>5298</v>
      </c>
      <c r="G9" s="8">
        <f>plate2_MT_lumi_0h!L40</f>
        <v>2319</v>
      </c>
      <c r="H9" s="8">
        <f>plate2_MT_lumi_0h!M40</f>
        <v>1869</v>
      </c>
      <c r="I9" s="8">
        <f>plate2_MT_lumi_0h!N40</f>
        <v>1869</v>
      </c>
      <c r="J9" s="31">
        <f>plate2_MT_lumi_0h!O40</f>
        <v>1764</v>
      </c>
      <c r="K9" s="8">
        <f>plate2_MT_lumi_0h!P40</f>
        <v>15746</v>
      </c>
      <c r="L9" s="8">
        <f>plate2_MT_lumi_0h!Q40</f>
        <v>2431</v>
      </c>
      <c r="M9" s="19">
        <f>plate2_MT_lumi_0h!R40</f>
        <v>358</v>
      </c>
      <c r="P9">
        <f t="shared" si="3"/>
        <v>100</v>
      </c>
      <c r="Q9">
        <f t="shared" si="0"/>
        <v>100</v>
      </c>
      <c r="R9">
        <f t="shared" si="0"/>
        <v>100</v>
      </c>
      <c r="S9">
        <f t="shared" si="0"/>
        <v>100</v>
      </c>
      <c r="T9">
        <f t="shared" si="0"/>
        <v>100</v>
      </c>
      <c r="U9">
        <f t="shared" si="0"/>
        <v>100</v>
      </c>
      <c r="V9">
        <f t="shared" si="0"/>
        <v>100</v>
      </c>
      <c r="W9" s="15">
        <f t="shared" si="0"/>
        <v>100</v>
      </c>
      <c r="X9">
        <f t="shared" si="0"/>
        <v>100</v>
      </c>
      <c r="AA9">
        <f t="shared" si="1"/>
        <v>100</v>
      </c>
      <c r="AB9">
        <f t="shared" si="1"/>
        <v>100</v>
      </c>
      <c r="AC9">
        <f t="shared" si="1"/>
        <v>100</v>
      </c>
      <c r="AD9">
        <f t="shared" si="1"/>
        <v>100</v>
      </c>
      <c r="AE9">
        <f t="shared" si="1"/>
        <v>100</v>
      </c>
      <c r="AF9">
        <f t="shared" si="1"/>
        <v>100</v>
      </c>
      <c r="AG9" s="15">
        <f t="shared" si="1"/>
        <v>100</v>
      </c>
      <c r="AI9" s="4" t="s">
        <v>21</v>
      </c>
      <c r="AJ9">
        <f t="shared" ref="AJ9:AP9" si="7">AVERAGE(AA49:AA54)</f>
        <v>38.625004298737785</v>
      </c>
      <c r="AK9">
        <f t="shared" si="7"/>
        <v>30.87455422758492</v>
      </c>
      <c r="AL9">
        <f t="shared" si="7"/>
        <v>34.850837448619984</v>
      </c>
      <c r="AM9">
        <f t="shared" si="7"/>
        <v>25.866347535986815</v>
      </c>
      <c r="AN9">
        <f t="shared" si="7"/>
        <v>23.176288342374146</v>
      </c>
      <c r="AO9">
        <f t="shared" si="7"/>
        <v>13.738888651775996</v>
      </c>
      <c r="AP9">
        <f t="shared" si="7"/>
        <v>48.214105472829601</v>
      </c>
    </row>
    <row r="10" spans="1:80" x14ac:dyDescent="0.25">
      <c r="A10" s="4" t="str">
        <f>[1]plate4_MT_lumi_PTX_SP_0h!F41</f>
        <v>G</v>
      </c>
      <c r="B10" s="19">
        <f>plate2_MT_lumi_0h!G41</f>
        <v>1848</v>
      </c>
      <c r="C10" s="8">
        <f>plate2_MT_lumi_0h!H41</f>
        <v>15978</v>
      </c>
      <c r="D10" s="8">
        <f>plate2_MT_lumi_0h!I41</f>
        <v>16920</v>
      </c>
      <c r="E10" s="8">
        <f>plate2_MT_lumi_0h!J41</f>
        <v>10687</v>
      </c>
      <c r="F10" s="8">
        <f>plate2_MT_lumi_0h!K41</f>
        <v>4061</v>
      </c>
      <c r="G10" s="8">
        <f>plate2_MT_lumi_0h!L41</f>
        <v>1869</v>
      </c>
      <c r="H10" s="8">
        <f>plate2_MT_lumi_0h!M41</f>
        <v>1616</v>
      </c>
      <c r="I10" s="8">
        <f>plate2_MT_lumi_0h!N41</f>
        <v>1651</v>
      </c>
      <c r="J10" s="31">
        <f>plate2_MT_lumi_0h!O41</f>
        <v>1490</v>
      </c>
      <c r="K10" s="8">
        <f>plate2_MT_lumi_0h!P41</f>
        <v>15191</v>
      </c>
      <c r="L10" s="8">
        <f>plate2_MT_lumi_0h!Q41</f>
        <v>2234</v>
      </c>
      <c r="M10" s="19">
        <f>plate2_MT_lumi_0h!R41</f>
        <v>344</v>
      </c>
      <c r="P10">
        <f t="shared" si="3"/>
        <v>100</v>
      </c>
      <c r="Q10">
        <f t="shared" si="0"/>
        <v>100</v>
      </c>
      <c r="R10">
        <f t="shared" si="0"/>
        <v>100</v>
      </c>
      <c r="S10">
        <f t="shared" si="0"/>
        <v>100</v>
      </c>
      <c r="T10">
        <f t="shared" si="0"/>
        <v>100</v>
      </c>
      <c r="U10">
        <f t="shared" si="0"/>
        <v>100</v>
      </c>
      <c r="V10">
        <f t="shared" si="0"/>
        <v>100</v>
      </c>
      <c r="W10" s="15">
        <f t="shared" si="0"/>
        <v>100</v>
      </c>
      <c r="X10">
        <f t="shared" si="0"/>
        <v>100</v>
      </c>
      <c r="AA10">
        <f t="shared" si="1"/>
        <v>100</v>
      </c>
      <c r="AB10">
        <f t="shared" si="1"/>
        <v>100</v>
      </c>
      <c r="AC10">
        <f t="shared" si="1"/>
        <v>100</v>
      </c>
      <c r="AD10">
        <f t="shared" si="1"/>
        <v>100</v>
      </c>
      <c r="AE10">
        <f t="shared" si="1"/>
        <v>100</v>
      </c>
      <c r="AF10">
        <f t="shared" si="1"/>
        <v>100</v>
      </c>
      <c r="AG10" s="15">
        <f t="shared" si="1"/>
        <v>100</v>
      </c>
      <c r="AI10" s="4"/>
      <c r="AR10" s="22"/>
      <c r="AS10" s="22"/>
      <c r="AT10" s="22"/>
      <c r="AU10" s="22"/>
      <c r="AV10" s="22"/>
      <c r="AW10" s="22"/>
      <c r="AX10" s="22"/>
    </row>
    <row r="11" spans="1:80" x14ac:dyDescent="0.25">
      <c r="A11" s="4" t="str">
        <f>[1]plate4_MT_lumi_PTX_SP_0h!F42</f>
        <v>H</v>
      </c>
      <c r="B11" s="19">
        <f>plate2_MT_lumi_0h!G42</f>
        <v>913</v>
      </c>
      <c r="C11" s="19">
        <f>plate2_MT_lumi_0h!H42</f>
        <v>2094</v>
      </c>
      <c r="D11" s="19">
        <f>plate2_MT_lumi_0h!I42</f>
        <v>2248</v>
      </c>
      <c r="E11" s="19">
        <f>plate2_MT_lumi_0h!J42</f>
        <v>1609</v>
      </c>
      <c r="F11" s="19">
        <f>plate2_MT_lumi_0h!K42</f>
        <v>913</v>
      </c>
      <c r="G11" s="19">
        <f>plate2_MT_lumi_0h!L42</f>
        <v>611</v>
      </c>
      <c r="H11" s="19">
        <f>plate2_MT_lumi_0h!M42</f>
        <v>541</v>
      </c>
      <c r="I11" s="19">
        <f>plate2_MT_lumi_0h!N42</f>
        <v>415</v>
      </c>
      <c r="J11" s="30">
        <f>plate2_MT_lumi_0h!O42</f>
        <v>534</v>
      </c>
      <c r="K11" s="19">
        <f>plate2_MT_lumi_0h!P42</f>
        <v>1560</v>
      </c>
      <c r="L11" s="19">
        <f>plate2_MT_lumi_0h!Q42</f>
        <v>668</v>
      </c>
      <c r="M11" s="19">
        <f>plate2_MT_lumi_0h!R42</f>
        <v>323</v>
      </c>
      <c r="AI11" s="4"/>
    </row>
    <row r="12" spans="1:80" x14ac:dyDescent="0.25">
      <c r="Z12" s="4"/>
      <c r="AA12" s="4"/>
    </row>
    <row r="13" spans="1:80" ht="45" x14ac:dyDescent="0.25">
      <c r="A13" s="4" t="s">
        <v>15</v>
      </c>
      <c r="B13" s="16" t="str">
        <f>$B$2</f>
        <v>PBS</v>
      </c>
      <c r="C13" s="16" t="str">
        <f>$C$2</f>
        <v>DMSO / DMSO</v>
      </c>
      <c r="D13" s="16" t="str">
        <f>$D$2</f>
        <v>PTX / DMSO</v>
      </c>
      <c r="E13" s="16" t="str">
        <f>$E$2</f>
        <v>PTX / SP600125 1µM</v>
      </c>
      <c r="F13" s="16" t="str">
        <f>$F$2</f>
        <v>PTX / SP600125 10µM</v>
      </c>
      <c r="G13" s="16" t="str">
        <f>$G$2</f>
        <v>PTX / SP600125 100µM</v>
      </c>
      <c r="H13" s="16" t="str">
        <f>$H$2</f>
        <v>DMSO / SP600125 100µM</v>
      </c>
      <c r="I13" s="16" t="str">
        <f>$I$2</f>
        <v>Toxicity Control</v>
      </c>
      <c r="J13" s="17" t="str">
        <f>$J$2</f>
        <v>Extra column</v>
      </c>
      <c r="K13" s="16" t="str">
        <f>$K$2</f>
        <v>DMSO / DMSO</v>
      </c>
      <c r="L13" s="16" t="str">
        <f>$L$2</f>
        <v>Empty</v>
      </c>
      <c r="M13" s="16" t="str">
        <f>$M$2</f>
        <v xml:space="preserve">PBS </v>
      </c>
      <c r="P13" s="16" t="str">
        <f>$C$2</f>
        <v>DMSO / DMSO</v>
      </c>
      <c r="Q13" s="16" t="str">
        <f>$D$2</f>
        <v>PTX / DMSO</v>
      </c>
      <c r="R13" s="16" t="str">
        <f>$E$2</f>
        <v>PTX / SP600125 1µM</v>
      </c>
      <c r="S13" s="16" t="str">
        <f>$F$2</f>
        <v>PTX / SP600125 10µM</v>
      </c>
      <c r="T13" s="16" t="str">
        <f>$G$2</f>
        <v>PTX / SP600125 100µM</v>
      </c>
      <c r="U13" s="16" t="str">
        <f>$H$2</f>
        <v>DMSO / SP600125 100µM</v>
      </c>
      <c r="V13" s="16" t="str">
        <f>$I$2</f>
        <v>Toxicity Control</v>
      </c>
      <c r="W13" s="17" t="str">
        <f>$J$2</f>
        <v>Extra column</v>
      </c>
      <c r="X13" s="16" t="str">
        <f>$K$2</f>
        <v>DMSO / DMSO</v>
      </c>
      <c r="Z13" s="16"/>
      <c r="AA13" s="16" t="str">
        <f>$D$2</f>
        <v>PTX / DMSO</v>
      </c>
      <c r="AB13" s="16" t="str">
        <f>$E$2</f>
        <v>PTX / SP600125 1µM</v>
      </c>
      <c r="AC13" s="16" t="str">
        <f>$F$2</f>
        <v>PTX / SP600125 10µM</v>
      </c>
      <c r="AD13" s="16" t="str">
        <f>$G$2</f>
        <v>PTX / SP600125 100µM</v>
      </c>
      <c r="AE13" s="16" t="str">
        <f>$H$2</f>
        <v>DMSO / SP600125 100µM</v>
      </c>
      <c r="AF13" s="16" t="str">
        <f>$I$2</f>
        <v>Toxicity Control</v>
      </c>
      <c r="AG13" s="17" t="str">
        <f>$J$2</f>
        <v>Extra column</v>
      </c>
      <c r="AH13" s="16"/>
      <c r="AJ13" s="16" t="str">
        <f>$D$2</f>
        <v>PTX / DMSO</v>
      </c>
      <c r="AK13" s="16" t="str">
        <f>$E$2</f>
        <v>PTX / SP600125 1µM</v>
      </c>
      <c r="AL13" s="16" t="str">
        <f>$F$2</f>
        <v>PTX / SP600125 10µM</v>
      </c>
      <c r="AM13" s="16" t="str">
        <f>$G$2</f>
        <v>PTX / SP600125 100µM</v>
      </c>
      <c r="AN13" s="16" t="str">
        <f>$H$2</f>
        <v>DMSO / SP600125 100µM</v>
      </c>
      <c r="AO13" s="16" t="str">
        <f>$I$2</f>
        <v>Toxicity Control</v>
      </c>
      <c r="AP13" s="16" t="str">
        <f>$J$2</f>
        <v>Extra column</v>
      </c>
    </row>
    <row r="14" spans="1:80" x14ac:dyDescent="0.25">
      <c r="A14" s="4">
        <f>'[1]12h'!F34</f>
        <v>0</v>
      </c>
      <c r="B14" s="4">
        <f>'[1]12h'!G34</f>
        <v>1</v>
      </c>
      <c r="C14" s="4">
        <f>'[1]12h'!H34</f>
        <v>2</v>
      </c>
      <c r="D14" s="4">
        <f>'[1]12h'!I34</f>
        <v>3</v>
      </c>
      <c r="E14" s="4">
        <f>'[1]12h'!J34</f>
        <v>4</v>
      </c>
      <c r="F14" s="4">
        <f>'[1]12h'!K34</f>
        <v>5</v>
      </c>
      <c r="G14" s="4">
        <f>'[1]12h'!L34</f>
        <v>6</v>
      </c>
      <c r="H14" s="4">
        <f>'[1]12h'!M34</f>
        <v>7</v>
      </c>
      <c r="I14" s="4">
        <f>'[1]12h'!N34</f>
        <v>8</v>
      </c>
      <c r="J14" s="29">
        <f>'[1]12h'!O34</f>
        <v>9</v>
      </c>
      <c r="K14" s="4">
        <f>'[1]12h'!P34</f>
        <v>10</v>
      </c>
      <c r="L14" s="4">
        <f>'[1]12h'!Q34</f>
        <v>11</v>
      </c>
      <c r="M14" s="4">
        <f>'[1]12h'!R34</f>
        <v>12</v>
      </c>
      <c r="Z14" s="4" t="s">
        <v>139</v>
      </c>
      <c r="AA14" s="4"/>
    </row>
    <row r="15" spans="1:80" x14ac:dyDescent="0.25">
      <c r="A15" s="4" t="str">
        <f>'[1]12h'!F35</f>
        <v>A</v>
      </c>
      <c r="B15" s="19">
        <f>'12h'!G35</f>
        <v>2431</v>
      </c>
      <c r="C15" s="19">
        <f>'12h'!H35</f>
        <v>5228</v>
      </c>
      <c r="D15" s="19">
        <f>'12h'!I35</f>
        <v>6071</v>
      </c>
      <c r="E15" s="19">
        <f>'12h'!J35</f>
        <v>5424</v>
      </c>
      <c r="F15" s="19">
        <f>'12h'!K35</f>
        <v>3879</v>
      </c>
      <c r="G15" s="19">
        <f>'12h'!L35</f>
        <v>2508</v>
      </c>
      <c r="H15" s="19">
        <f>'12h'!M35</f>
        <v>1771</v>
      </c>
      <c r="I15" s="19">
        <f>'12h'!N35</f>
        <v>1124</v>
      </c>
      <c r="J15" s="30">
        <f>'12h'!O35</f>
        <v>1883</v>
      </c>
      <c r="K15" s="19">
        <f>'12h'!P35</f>
        <v>5221</v>
      </c>
      <c r="L15" s="19">
        <f>'12h'!Q35</f>
        <v>2607</v>
      </c>
      <c r="M15" s="19">
        <f>'12h'!R35</f>
        <v>984</v>
      </c>
      <c r="N15" s="4" t="s">
        <v>141</v>
      </c>
      <c r="Z15">
        <f>AVERAGE(P16:P21,X16:X21)</f>
        <v>296.98117954332503</v>
      </c>
      <c r="AI15" s="23"/>
      <c r="AJ15" s="23"/>
      <c r="AK15" s="24" t="s">
        <v>143</v>
      </c>
      <c r="AL15" s="23"/>
      <c r="AM15" s="23"/>
      <c r="AN15" s="23"/>
      <c r="AO15" s="23"/>
      <c r="AP15" s="23"/>
    </row>
    <row r="16" spans="1:80" x14ac:dyDescent="0.25">
      <c r="A16" s="4" t="str">
        <f>'[1]12h'!F36</f>
        <v>B</v>
      </c>
      <c r="B16" s="19">
        <f>'12h'!G36</f>
        <v>4926</v>
      </c>
      <c r="C16" s="8">
        <f>'12h'!H36</f>
        <v>32371</v>
      </c>
      <c r="D16">
        <f>'12h'!I36</f>
        <v>33305</v>
      </c>
      <c r="E16">
        <f>'12h'!J36</f>
        <v>30741</v>
      </c>
      <c r="F16">
        <f>'12h'!K36</f>
        <v>20096</v>
      </c>
      <c r="G16">
        <f>'12h'!L36</f>
        <v>9781</v>
      </c>
      <c r="H16">
        <f>'12h'!M36</f>
        <v>5811</v>
      </c>
      <c r="I16">
        <f>'12h'!N36</f>
        <v>2031</v>
      </c>
      <c r="J16" s="15">
        <f>'12h'!O36</f>
        <v>4040</v>
      </c>
      <c r="K16">
        <f>'12h'!P36</f>
        <v>49403</v>
      </c>
      <c r="L16">
        <f>'12h'!Q36</f>
        <v>7364</v>
      </c>
      <c r="M16" s="19">
        <f>'12h'!R36</f>
        <v>1202</v>
      </c>
      <c r="N16">
        <f>AVERAGE(L16:L21)</f>
        <v>7199.833333333333</v>
      </c>
      <c r="P16">
        <f>(C16/C5)*100</f>
        <v>224.62702102560544</v>
      </c>
      <c r="Q16">
        <f t="shared" ref="Q16:X21" si="8">(D16/D5)*100</f>
        <v>215.06522019888931</v>
      </c>
      <c r="R16">
        <f t="shared" si="8"/>
        <v>310.5151515151515</v>
      </c>
      <c r="S16">
        <f t="shared" si="8"/>
        <v>412.73362086670772</v>
      </c>
      <c r="T16">
        <f t="shared" si="8"/>
        <v>483.2509881422925</v>
      </c>
      <c r="U16">
        <f t="shared" si="8"/>
        <v>379.30809399477806</v>
      </c>
      <c r="V16">
        <f t="shared" si="8"/>
        <v>122.49698431845597</v>
      </c>
      <c r="W16" s="15">
        <f t="shared" si="8"/>
        <v>299.48109710896961</v>
      </c>
      <c r="X16">
        <f t="shared" si="8"/>
        <v>372.99358248395623</v>
      </c>
      <c r="AA16">
        <f t="shared" ref="AA16:AG21" si="9">(Q16/$Z$15)*100</f>
        <v>72.417121020800096</v>
      </c>
      <c r="AB16">
        <f t="shared" si="9"/>
        <v>104.55718170176237</v>
      </c>
      <c r="AC16">
        <f t="shared" si="9"/>
        <v>138.97635584227189</v>
      </c>
      <c r="AD16">
        <f t="shared" si="9"/>
        <v>162.72108181582382</v>
      </c>
      <c r="AE16">
        <f t="shared" si="9"/>
        <v>127.7212564708811</v>
      </c>
      <c r="AF16">
        <f t="shared" si="9"/>
        <v>41.247389651701994</v>
      </c>
      <c r="AG16" s="15">
        <f t="shared" si="9"/>
        <v>100.84177642821972</v>
      </c>
      <c r="AI16" s="4" t="s">
        <v>13</v>
      </c>
      <c r="AJ16">
        <f>STDEV(AA5:AA10)</f>
        <v>0</v>
      </c>
      <c r="AK16">
        <f>STDEV(AB5:AB10)</f>
        <v>0</v>
      </c>
      <c r="AL16">
        <f>STDEV(S5:S10)</f>
        <v>0</v>
      </c>
      <c r="AM16">
        <f>STDEV(T5:T10)</f>
        <v>0</v>
      </c>
      <c r="AN16">
        <f>STDEV(U5:U10)</f>
        <v>0</v>
      </c>
      <c r="AO16">
        <f>STDEV(V6:V10)</f>
        <v>0</v>
      </c>
      <c r="AP16">
        <f>STDEV(W6:W10)</f>
        <v>0</v>
      </c>
    </row>
    <row r="17" spans="1:42" x14ac:dyDescent="0.25">
      <c r="A17" s="4" t="str">
        <f>'[1]12h'!F37</f>
        <v>C</v>
      </c>
      <c r="B17" s="19">
        <f>'12h'!G37</f>
        <v>5628</v>
      </c>
      <c r="C17" s="8">
        <f>'12h'!H37</f>
        <v>39861</v>
      </c>
      <c r="D17">
        <f>'12h'!I37</f>
        <v>43044</v>
      </c>
      <c r="E17">
        <f>'12h'!J37</f>
        <v>41835</v>
      </c>
      <c r="F17">
        <f>'12h'!K37</f>
        <v>24930</v>
      </c>
      <c r="G17" s="22">
        <f>'12h'!L37</f>
        <v>12022</v>
      </c>
      <c r="H17">
        <f>'12h'!M37</f>
        <v>6268</v>
      </c>
      <c r="I17">
        <f>'12h'!N37</f>
        <v>2354</v>
      </c>
      <c r="J17" s="15">
        <f>'12h'!O37</f>
        <v>5228</v>
      </c>
      <c r="K17">
        <f>'12h'!P37</f>
        <v>56872</v>
      </c>
      <c r="L17">
        <f>'12h'!Q37</f>
        <v>8593</v>
      </c>
      <c r="M17" s="19">
        <f>'12h'!R37</f>
        <v>1363</v>
      </c>
      <c r="P17">
        <f t="shared" ref="P17:P21" si="10">(C17/C6)*100</f>
        <v>245.26827467388631</v>
      </c>
      <c r="Q17">
        <f t="shared" si="8"/>
        <v>265.53979025293029</v>
      </c>
      <c r="R17">
        <f t="shared" si="8"/>
        <v>395.34114534114531</v>
      </c>
      <c r="S17">
        <f t="shared" si="8"/>
        <v>477.49473280980652</v>
      </c>
      <c r="T17">
        <f t="shared" si="8"/>
        <v>534.78647686832744</v>
      </c>
      <c r="U17">
        <f t="shared" si="8"/>
        <v>365.69428238039671</v>
      </c>
      <c r="V17">
        <f t="shared" si="8"/>
        <v>133.97837222538419</v>
      </c>
      <c r="W17" s="15">
        <f t="shared" si="8"/>
        <v>352.52865812542143</v>
      </c>
      <c r="X17">
        <f t="shared" si="8"/>
        <v>385.25944993903266</v>
      </c>
      <c r="AA17">
        <f t="shared" si="9"/>
        <v>89.413002757028949</v>
      </c>
      <c r="AB17">
        <f t="shared" si="9"/>
        <v>133.11993236375136</v>
      </c>
      <c r="AC17">
        <f t="shared" si="9"/>
        <v>160.78282588279211</v>
      </c>
      <c r="AD17">
        <f t="shared" si="9"/>
        <v>180.0741978635418</v>
      </c>
      <c r="AE17">
        <f t="shared" si="9"/>
        <v>123.13719103100522</v>
      </c>
      <c r="AF17">
        <f t="shared" si="9"/>
        <v>45.113421810569243</v>
      </c>
      <c r="AG17" s="15">
        <f t="shared" si="9"/>
        <v>118.70403998917138</v>
      </c>
      <c r="AI17" s="4" t="s">
        <v>15</v>
      </c>
      <c r="AJ17">
        <f t="shared" ref="AJ17:AP17" si="11">STDEV(AA16:AA21)</f>
        <v>8.1144230551005094</v>
      </c>
      <c r="AK17">
        <f t="shared" si="11"/>
        <v>13.507798723923424</v>
      </c>
      <c r="AL17">
        <f t="shared" si="11"/>
        <v>14.634402902613161</v>
      </c>
      <c r="AM17">
        <f t="shared" si="11"/>
        <v>15.293436167150512</v>
      </c>
      <c r="AN17">
        <f t="shared" si="11"/>
        <v>8.2239686775087151</v>
      </c>
      <c r="AO17">
        <f t="shared" si="11"/>
        <v>2.8248979415131252</v>
      </c>
      <c r="AP17">
        <f t="shared" si="11"/>
        <v>12.323506472914522</v>
      </c>
    </row>
    <row r="18" spans="1:42" x14ac:dyDescent="0.25">
      <c r="A18" s="4" t="str">
        <f>'[1]12h'!F38</f>
        <v>D</v>
      </c>
      <c r="B18" s="19">
        <f>'12h'!G38</f>
        <v>5474</v>
      </c>
      <c r="C18" s="8">
        <f>'12h'!H38</f>
        <v>44280</v>
      </c>
      <c r="D18">
        <f>'12h'!I38</f>
        <v>46072</v>
      </c>
      <c r="E18">
        <f>'12h'!J38</f>
        <v>42973</v>
      </c>
      <c r="F18">
        <f>'12h'!K38</f>
        <v>25492</v>
      </c>
      <c r="G18">
        <f>'12h'!L38</f>
        <v>10385</v>
      </c>
      <c r="H18">
        <f>'12h'!M38</f>
        <v>6120</v>
      </c>
      <c r="I18">
        <f>'12h'!N38</f>
        <v>2508</v>
      </c>
      <c r="J18" s="15">
        <f>'12h'!O38</f>
        <v>5565</v>
      </c>
      <c r="K18">
        <f>'12h'!P38</f>
        <v>62057</v>
      </c>
      <c r="L18">
        <f>'12h'!Q38</f>
        <v>8158</v>
      </c>
      <c r="M18" s="19">
        <f>'12h'!R38</f>
        <v>1476</v>
      </c>
      <c r="P18">
        <f t="shared" si="10"/>
        <v>274.82621648460776</v>
      </c>
      <c r="Q18">
        <f t="shared" si="8"/>
        <v>275.04029610172529</v>
      </c>
      <c r="R18">
        <f t="shared" si="8"/>
        <v>396.10102313577289</v>
      </c>
      <c r="S18">
        <f t="shared" si="8"/>
        <v>527.34795200661983</v>
      </c>
      <c r="T18">
        <f t="shared" si="8"/>
        <v>475.28604118993138</v>
      </c>
      <c r="U18">
        <f t="shared" si="8"/>
        <v>321.42857142857144</v>
      </c>
      <c r="V18">
        <f t="shared" si="8"/>
        <v>134.69387755102039</v>
      </c>
      <c r="W18" s="15">
        <f t="shared" si="8"/>
        <v>347.37827715355809</v>
      </c>
      <c r="X18">
        <f t="shared" si="8"/>
        <v>418.76644847830494</v>
      </c>
      <c r="AA18">
        <f t="shared" si="9"/>
        <v>92.612028992766895</v>
      </c>
      <c r="AB18">
        <f t="shared" si="9"/>
        <v>133.37579968699256</v>
      </c>
      <c r="AC18">
        <f t="shared" si="9"/>
        <v>177.56948531807143</v>
      </c>
      <c r="AD18">
        <f t="shared" si="9"/>
        <v>160.0391115426203</v>
      </c>
      <c r="AE18">
        <f t="shared" si="9"/>
        <v>108.23196672692855</v>
      </c>
      <c r="AF18">
        <f t="shared" si="9"/>
        <v>45.354347961760524</v>
      </c>
      <c r="AG18" s="15">
        <f t="shared" si="9"/>
        <v>116.9697950852407</v>
      </c>
      <c r="AI18" s="4" t="s">
        <v>17</v>
      </c>
      <c r="AJ18">
        <f t="shared" ref="AJ18:AP18" si="12">STDEV(AA27:AA32)</f>
        <v>6.4855537275348416</v>
      </c>
      <c r="AK18">
        <f t="shared" si="12"/>
        <v>5.4955286197544044</v>
      </c>
      <c r="AL18">
        <f t="shared" si="12"/>
        <v>5.916865893979975</v>
      </c>
      <c r="AM18">
        <f t="shared" si="12"/>
        <v>6.2148842101844126</v>
      </c>
      <c r="AN18">
        <f t="shared" si="12"/>
        <v>3.1369121280237366</v>
      </c>
      <c r="AO18">
        <f t="shared" si="12"/>
        <v>1.1317035142976946</v>
      </c>
      <c r="AP18">
        <f t="shared" si="12"/>
        <v>4.1176645511559826</v>
      </c>
    </row>
    <row r="19" spans="1:42" x14ac:dyDescent="0.25">
      <c r="A19" s="4" t="str">
        <f>'[1]12h'!F39</f>
        <v>E</v>
      </c>
      <c r="B19" s="19">
        <f>'12h'!G39</f>
        <v>5150</v>
      </c>
      <c r="C19" s="8">
        <f>'12h'!H39</f>
        <v>45889</v>
      </c>
      <c r="D19">
        <f>'12h'!I39</f>
        <v>45489</v>
      </c>
      <c r="E19">
        <f>'12h'!J39</f>
        <v>42355</v>
      </c>
      <c r="F19">
        <f>'12h'!K39</f>
        <v>23939</v>
      </c>
      <c r="G19">
        <f>'12h'!L39</f>
        <v>9521</v>
      </c>
      <c r="H19">
        <f>'12h'!M39</f>
        <v>6092</v>
      </c>
      <c r="I19">
        <f>'12h'!N39</f>
        <v>2515</v>
      </c>
      <c r="J19" s="15">
        <f>'12h'!O39</f>
        <v>5164</v>
      </c>
      <c r="K19">
        <f>'12h'!P39</f>
        <v>52171</v>
      </c>
      <c r="L19">
        <f>'12h'!Q39</f>
        <v>7322</v>
      </c>
      <c r="M19" s="19">
        <f>'12h'!R39</f>
        <v>1293</v>
      </c>
      <c r="P19">
        <f t="shared" si="10"/>
        <v>261.6546926673509</v>
      </c>
      <c r="Q19">
        <f t="shared" si="8"/>
        <v>252.00265913245806</v>
      </c>
      <c r="R19">
        <f t="shared" si="8"/>
        <v>348.42875946034877</v>
      </c>
      <c r="S19">
        <f t="shared" si="8"/>
        <v>475.16871774513697</v>
      </c>
      <c r="T19">
        <f t="shared" si="8"/>
        <v>428.87387387387389</v>
      </c>
      <c r="U19">
        <f t="shared" si="8"/>
        <v>325.94970572498664</v>
      </c>
      <c r="V19">
        <f t="shared" si="8"/>
        <v>137.13195201744821</v>
      </c>
      <c r="W19" s="15">
        <f t="shared" si="8"/>
        <v>302.51903925014642</v>
      </c>
      <c r="X19">
        <f t="shared" si="8"/>
        <v>367.76399266882845</v>
      </c>
      <c r="AA19">
        <f t="shared" si="9"/>
        <v>84.854757301445332</v>
      </c>
      <c r="AB19">
        <f t="shared" si="9"/>
        <v>117.32351524636542</v>
      </c>
      <c r="AC19">
        <f t="shared" si="9"/>
        <v>159.99960619585897</v>
      </c>
      <c r="AD19">
        <f t="shared" si="9"/>
        <v>144.41112885784997</v>
      </c>
      <c r="AE19">
        <f t="shared" si="9"/>
        <v>109.7543306367788</v>
      </c>
      <c r="AF19">
        <f t="shared" si="9"/>
        <v>46.175300478070447</v>
      </c>
      <c r="AG19" s="15">
        <f t="shared" si="9"/>
        <v>101.86471739230652</v>
      </c>
      <c r="AI19" s="4" t="s">
        <v>19</v>
      </c>
      <c r="AJ19">
        <f t="shared" ref="AJ19:AP19" si="13">STDEV(AA38:AA43)</f>
        <v>7.4590243397534115</v>
      </c>
      <c r="AK19">
        <f t="shared" si="13"/>
        <v>3.4862946535222754</v>
      </c>
      <c r="AL19">
        <f t="shared" si="13"/>
        <v>4.0732064807428934</v>
      </c>
      <c r="AM19">
        <f t="shared" si="13"/>
        <v>2.3365029896775007</v>
      </c>
      <c r="AN19">
        <f t="shared" si="13"/>
        <v>2.7383120382492971</v>
      </c>
      <c r="AO19">
        <f t="shared" si="13"/>
        <v>1.018442972650168</v>
      </c>
      <c r="AP19">
        <f t="shared" si="13"/>
        <v>2.0924115483811656</v>
      </c>
    </row>
    <row r="20" spans="1:42" x14ac:dyDescent="0.25">
      <c r="A20" s="4" t="str">
        <f>'[1]12h'!F40</f>
        <v>F</v>
      </c>
      <c r="B20" s="19">
        <f>'12h'!G40</f>
        <v>4869</v>
      </c>
      <c r="C20" s="8">
        <f>'12h'!H40</f>
        <v>39292</v>
      </c>
      <c r="D20">
        <f>'12h'!I40</f>
        <v>44210</v>
      </c>
      <c r="E20">
        <f>'12h'!J40</f>
        <v>39685</v>
      </c>
      <c r="F20">
        <f>'12h'!K40</f>
        <v>23531</v>
      </c>
      <c r="G20">
        <f>'12h'!L40</f>
        <v>9598</v>
      </c>
      <c r="H20">
        <f>'12h'!M40</f>
        <v>6162</v>
      </c>
      <c r="I20">
        <f>'12h'!N40</f>
        <v>2340</v>
      </c>
      <c r="J20" s="15">
        <f>'12h'!O40</f>
        <v>5207</v>
      </c>
      <c r="K20">
        <f>'12h'!P40</f>
        <v>49438</v>
      </c>
      <c r="L20">
        <f>'12h'!Q40</f>
        <v>6380</v>
      </c>
      <c r="M20" s="19">
        <f>'12h'!R40</f>
        <v>1040</v>
      </c>
      <c r="P20">
        <f t="shared" si="10"/>
        <v>224.12868632707776</v>
      </c>
      <c r="Q20">
        <f t="shared" si="8"/>
        <v>234.94712228304192</v>
      </c>
      <c r="R20">
        <f t="shared" si="8"/>
        <v>326.08874281018899</v>
      </c>
      <c r="S20">
        <f t="shared" si="8"/>
        <v>444.14873537183837</v>
      </c>
      <c r="T20">
        <f t="shared" si="8"/>
        <v>413.88529538594224</v>
      </c>
      <c r="U20">
        <f t="shared" si="8"/>
        <v>329.69502407704658</v>
      </c>
      <c r="V20">
        <f t="shared" si="8"/>
        <v>125.20064205457464</v>
      </c>
      <c r="W20" s="15">
        <f t="shared" si="8"/>
        <v>295.18140589569157</v>
      </c>
      <c r="X20">
        <f t="shared" si="8"/>
        <v>313.97180236250477</v>
      </c>
      <c r="AA20">
        <f t="shared" si="9"/>
        <v>79.111788378080277</v>
      </c>
      <c r="AB20">
        <f t="shared" si="9"/>
        <v>109.80114743689258</v>
      </c>
      <c r="AC20">
        <f t="shared" si="9"/>
        <v>149.55450579555793</v>
      </c>
      <c r="AD20">
        <f t="shared" si="9"/>
        <v>139.36414961459289</v>
      </c>
      <c r="AE20">
        <f t="shared" si="9"/>
        <v>111.01546050292697</v>
      </c>
      <c r="AF20">
        <f t="shared" si="9"/>
        <v>42.157769811238083</v>
      </c>
      <c r="AG20" s="15">
        <f t="shared" si="9"/>
        <v>99.393977204077032</v>
      </c>
      <c r="AI20" s="4" t="s">
        <v>21</v>
      </c>
      <c r="AJ20">
        <f t="shared" ref="AJ20:AP20" si="14">STDEV(AA49:AA54)</f>
        <v>7.091309305289851</v>
      </c>
      <c r="AK20">
        <f t="shared" si="14"/>
        <v>1.6352668524200433</v>
      </c>
      <c r="AL20">
        <f t="shared" si="14"/>
        <v>3.3652085112579662</v>
      </c>
      <c r="AM20">
        <f t="shared" si="14"/>
        <v>2.0940156899628399</v>
      </c>
      <c r="AN20">
        <f t="shared" si="14"/>
        <v>0.53269795871773673</v>
      </c>
      <c r="AO20">
        <f t="shared" si="14"/>
        <v>1.4745511616454834</v>
      </c>
      <c r="AP20">
        <f t="shared" si="14"/>
        <v>2.8531565543846225</v>
      </c>
    </row>
    <row r="21" spans="1:42" x14ac:dyDescent="0.25">
      <c r="A21" s="4" t="str">
        <f>'[1]12h'!F41</f>
        <v>G</v>
      </c>
      <c r="B21" s="19">
        <f>'12h'!G41</f>
        <v>3956</v>
      </c>
      <c r="C21" s="8">
        <f>'12h'!H41</f>
        <v>34668</v>
      </c>
      <c r="D21">
        <f>'12h'!I41</f>
        <v>37528</v>
      </c>
      <c r="E21">
        <f>'12h'!J41</f>
        <v>32905</v>
      </c>
      <c r="F21">
        <f>'12h'!K41</f>
        <v>16913</v>
      </c>
      <c r="G21">
        <f>'12h'!L41</f>
        <v>9415</v>
      </c>
      <c r="H21">
        <f>'12h'!M41</f>
        <v>5832</v>
      </c>
      <c r="I21">
        <f>'12h'!N41</f>
        <v>1911</v>
      </c>
      <c r="J21" s="15">
        <f>'12h'!O41</f>
        <v>3787</v>
      </c>
      <c r="K21">
        <f>'12h'!P41</f>
        <v>39123</v>
      </c>
      <c r="L21">
        <f>'12h'!Q41</f>
        <v>5382</v>
      </c>
      <c r="M21" s="19">
        <f>'12h'!R41</f>
        <v>899</v>
      </c>
      <c r="P21">
        <f t="shared" si="10"/>
        <v>216.97333834021779</v>
      </c>
      <c r="Q21">
        <f t="shared" si="8"/>
        <v>221.79669030732862</v>
      </c>
      <c r="R21">
        <f t="shared" si="8"/>
        <v>307.8974454945261</v>
      </c>
      <c r="S21">
        <f t="shared" si="8"/>
        <v>416.47377493228265</v>
      </c>
      <c r="T21">
        <f t="shared" si="8"/>
        <v>503.74531835205988</v>
      </c>
      <c r="U21">
        <f t="shared" si="8"/>
        <v>360.89108910891088</v>
      </c>
      <c r="V21">
        <f t="shared" si="8"/>
        <v>115.74803149606299</v>
      </c>
      <c r="W21" s="15">
        <f t="shared" si="8"/>
        <v>254.16107382550334</v>
      </c>
      <c r="X21">
        <f t="shared" si="8"/>
        <v>257.54064906852744</v>
      </c>
      <c r="AA21">
        <f t="shared" si="9"/>
        <v>74.683752905955387</v>
      </c>
      <c r="AB21">
        <f t="shared" si="9"/>
        <v>103.67574334777284</v>
      </c>
      <c r="AC21">
        <f t="shared" si="9"/>
        <v>140.23574678122844</v>
      </c>
      <c r="AD21">
        <f t="shared" si="9"/>
        <v>169.62196699692583</v>
      </c>
      <c r="AE21">
        <f t="shared" si="9"/>
        <v>121.51985175082866</v>
      </c>
      <c r="AF21">
        <f t="shared" si="9"/>
        <v>38.974870957833581</v>
      </c>
      <c r="AG21" s="15">
        <f t="shared" si="9"/>
        <v>85.581542310638284</v>
      </c>
      <c r="AI21" s="4"/>
    </row>
    <row r="22" spans="1:42" x14ac:dyDescent="0.25">
      <c r="A22" s="4" t="str">
        <f>'[1]12h'!F42</f>
        <v>H</v>
      </c>
      <c r="B22" s="19">
        <f>'12h'!G42</f>
        <v>2003</v>
      </c>
      <c r="C22" s="19">
        <f>'12h'!H42</f>
        <v>4413</v>
      </c>
      <c r="D22" s="19">
        <f>'12h'!I42</f>
        <v>4869</v>
      </c>
      <c r="E22" s="19">
        <f>'12h'!J42</f>
        <v>4504</v>
      </c>
      <c r="F22" s="19">
        <f>'12h'!K42</f>
        <v>3021</v>
      </c>
      <c r="G22" s="19">
        <f>'12h'!L42</f>
        <v>2143</v>
      </c>
      <c r="H22" s="19">
        <f>'12h'!M42</f>
        <v>1644</v>
      </c>
      <c r="I22" s="19">
        <f>'12h'!N42</f>
        <v>1047</v>
      </c>
      <c r="J22" s="30">
        <f>'12h'!O42</f>
        <v>1398</v>
      </c>
      <c r="K22" s="19">
        <f>'12h'!P42</f>
        <v>3745</v>
      </c>
      <c r="L22" s="19">
        <f>'12h'!Q42</f>
        <v>1469</v>
      </c>
      <c r="M22" s="19">
        <f>'12h'!R42</f>
        <v>836</v>
      </c>
      <c r="AI22" s="4"/>
    </row>
    <row r="23" spans="1:42" x14ac:dyDescent="0.25">
      <c r="Z23" s="4" t="s">
        <v>135</v>
      </c>
      <c r="AA23" s="4"/>
    </row>
    <row r="24" spans="1:42" ht="45" x14ac:dyDescent="0.25">
      <c r="A24" s="4" t="s">
        <v>17</v>
      </c>
      <c r="B24" s="16" t="str">
        <f>$B$2</f>
        <v>PBS</v>
      </c>
      <c r="C24" s="16" t="str">
        <f>$C$2</f>
        <v>DMSO / DMSO</v>
      </c>
      <c r="D24" s="16" t="str">
        <f>$D$2</f>
        <v>PTX / DMSO</v>
      </c>
      <c r="E24" s="16" t="str">
        <f>$E$2</f>
        <v>PTX / SP600125 1µM</v>
      </c>
      <c r="F24" s="16" t="str">
        <f>$F$2</f>
        <v>PTX / SP600125 10µM</v>
      </c>
      <c r="G24" s="16" t="str">
        <f>$G$2</f>
        <v>PTX / SP600125 100µM</v>
      </c>
      <c r="H24" s="16" t="str">
        <f>$H$2</f>
        <v>DMSO / SP600125 100µM</v>
      </c>
      <c r="I24" s="16" t="str">
        <f>$I$2</f>
        <v>Toxicity Control</v>
      </c>
      <c r="J24" s="17" t="str">
        <f>$J$2</f>
        <v>Extra column</v>
      </c>
      <c r="K24" s="16" t="str">
        <f>$K$2</f>
        <v>DMSO / DMSO</v>
      </c>
      <c r="L24" s="16" t="str">
        <f>$L$2</f>
        <v>Empty</v>
      </c>
      <c r="M24" s="16" t="str">
        <f>$M$2</f>
        <v xml:space="preserve">PBS </v>
      </c>
      <c r="P24" s="16" t="str">
        <f>$C$2</f>
        <v>DMSO / DMSO</v>
      </c>
      <c r="Q24" s="16" t="str">
        <f>$D$2</f>
        <v>PTX / DMSO</v>
      </c>
      <c r="R24" s="16" t="str">
        <f>$E$2</f>
        <v>PTX / SP600125 1µM</v>
      </c>
      <c r="S24" s="16" t="str">
        <f>$F$2</f>
        <v>PTX / SP600125 10µM</v>
      </c>
      <c r="T24" s="16" t="str">
        <f>$G$2</f>
        <v>PTX / SP600125 100µM</v>
      </c>
      <c r="U24" s="16" t="str">
        <f>$H$2</f>
        <v>DMSO / SP600125 100µM</v>
      </c>
      <c r="V24" s="16" t="str">
        <f>$I$2</f>
        <v>Toxicity Control</v>
      </c>
      <c r="W24" s="17" t="str">
        <f>$J$2</f>
        <v>Extra column</v>
      </c>
      <c r="X24" s="16" t="str">
        <f>$K$2</f>
        <v>DMSO / DMSO</v>
      </c>
      <c r="Z24" s="16"/>
      <c r="AA24" s="16" t="str">
        <f>$D$2</f>
        <v>PTX / DMSO</v>
      </c>
      <c r="AB24" s="16" t="str">
        <f>$E$2</f>
        <v>PTX / SP600125 1µM</v>
      </c>
      <c r="AC24" s="16" t="str">
        <f>$F$2</f>
        <v>PTX / SP600125 10µM</v>
      </c>
      <c r="AD24" s="16" t="str">
        <f>$G$2</f>
        <v>PTX / SP600125 100µM</v>
      </c>
      <c r="AE24" s="16" t="str">
        <f>$H$2</f>
        <v>DMSO / SP600125 100µM</v>
      </c>
      <c r="AF24" s="16" t="str">
        <f>$I$2</f>
        <v>Toxicity Control</v>
      </c>
      <c r="AG24" s="17" t="str">
        <f>$J$2</f>
        <v>Extra column</v>
      </c>
      <c r="AJ24" s="16" t="str">
        <f>$D$2</f>
        <v>PTX / DMSO</v>
      </c>
      <c r="AK24" s="16" t="str">
        <f>$E$2</f>
        <v>PTX / SP600125 1µM</v>
      </c>
      <c r="AL24" s="16" t="str">
        <f>$F$2</f>
        <v>PTX / SP600125 10µM</v>
      </c>
      <c r="AM24" s="16" t="str">
        <f>$G$2</f>
        <v>PTX / SP600125 100µM</v>
      </c>
      <c r="AN24" s="16" t="str">
        <f>$H$2</f>
        <v>DMSO / SP600125 100µM</v>
      </c>
      <c r="AO24" s="16" t="str">
        <f>$I$2</f>
        <v>Toxicity Control</v>
      </c>
      <c r="AP24" s="16" t="str">
        <f>$J$2</f>
        <v>Extra column</v>
      </c>
    </row>
    <row r="25" spans="1:42" x14ac:dyDescent="0.25">
      <c r="A25" s="4">
        <f>'[1]24h'!F34</f>
        <v>0</v>
      </c>
      <c r="B25" s="4">
        <f>'[1]24h'!G34</f>
        <v>1</v>
      </c>
      <c r="C25" s="4">
        <f>'[1]24h'!H34</f>
        <v>2</v>
      </c>
      <c r="D25" s="4">
        <f>'[1]24h'!I34</f>
        <v>3</v>
      </c>
      <c r="E25" s="4">
        <f>'[1]24h'!J34</f>
        <v>4</v>
      </c>
      <c r="F25" s="4">
        <f>'[1]24h'!K34</f>
        <v>5</v>
      </c>
      <c r="G25" s="4">
        <f>'[1]24h'!L34</f>
        <v>6</v>
      </c>
      <c r="H25" s="4">
        <f>'[1]24h'!M34</f>
        <v>7</v>
      </c>
      <c r="I25" s="4">
        <f>'[1]24h'!N34</f>
        <v>8</v>
      </c>
      <c r="J25" s="29">
        <f>'[1]24h'!O34</f>
        <v>9</v>
      </c>
      <c r="K25" s="4">
        <f>'[1]24h'!P34</f>
        <v>10</v>
      </c>
      <c r="L25" s="4">
        <f>'[1]24h'!Q34</f>
        <v>11</v>
      </c>
      <c r="M25" s="4">
        <f>'[1]24h'!R34</f>
        <v>12</v>
      </c>
      <c r="Z25" s="4" t="s">
        <v>139</v>
      </c>
      <c r="AA25" s="4"/>
    </row>
    <row r="26" spans="1:42" x14ac:dyDescent="0.25">
      <c r="A26" s="4" t="str">
        <f>'[1]24h'!F35</f>
        <v>A</v>
      </c>
      <c r="B26" s="19">
        <f>'24h'!G35</f>
        <v>5354</v>
      </c>
      <c r="C26" s="19">
        <f>'24h'!H35</f>
        <v>10814</v>
      </c>
      <c r="D26" s="19">
        <f>'24h'!I35</f>
        <v>8130</v>
      </c>
      <c r="E26" s="19">
        <f>'24h'!J35</f>
        <v>5136</v>
      </c>
      <c r="F26" s="19">
        <f>'24h'!K35</f>
        <v>3457</v>
      </c>
      <c r="G26" s="19">
        <f>'24h'!L35</f>
        <v>2010</v>
      </c>
      <c r="H26" s="19">
        <f>'24h'!M35</f>
        <v>1377</v>
      </c>
      <c r="I26" s="19">
        <f>'24h'!N35</f>
        <v>927</v>
      </c>
      <c r="J26" s="30">
        <f>'24h'!O35</f>
        <v>1785</v>
      </c>
      <c r="K26" s="19">
        <f>'24h'!P35</f>
        <v>5930</v>
      </c>
      <c r="L26" s="19">
        <f>'24h'!Q35</f>
        <v>2515</v>
      </c>
      <c r="M26" s="19">
        <f>'24h'!R35</f>
        <v>850</v>
      </c>
      <c r="N26" s="4" t="s">
        <v>141</v>
      </c>
      <c r="Z26">
        <f>AVERAGE(P27:P32,X27:X32)</f>
        <v>458.20411405443309</v>
      </c>
      <c r="AI26" s="25"/>
      <c r="AJ26" s="25"/>
      <c r="AK26" s="26" t="s">
        <v>144</v>
      </c>
      <c r="AL26" s="25"/>
      <c r="AM26" s="25"/>
      <c r="AN26" s="25"/>
      <c r="AO26" s="25"/>
      <c r="AP26" s="25"/>
    </row>
    <row r="27" spans="1:42" x14ac:dyDescent="0.25">
      <c r="A27" s="4" t="str">
        <f>'[1]24h'!F36</f>
        <v>B</v>
      </c>
      <c r="B27" s="19">
        <f>'24h'!G36</f>
        <v>12879</v>
      </c>
      <c r="C27" s="8">
        <f>'24h'!H36</f>
        <v>82012</v>
      </c>
      <c r="D27">
        <f>'24h'!I36</f>
        <v>37598</v>
      </c>
      <c r="E27">
        <f>'24h'!J36</f>
        <v>26504</v>
      </c>
      <c r="F27">
        <f>'24h'!K36</f>
        <v>16140</v>
      </c>
      <c r="G27">
        <f>'24h'!L36</f>
        <v>6303</v>
      </c>
      <c r="H27">
        <f>'24h'!M36</f>
        <v>3710</v>
      </c>
      <c r="I27">
        <f>'24h'!N36</f>
        <v>1328</v>
      </c>
      <c r="J27" s="15">
        <f>'24h'!O36</f>
        <v>3485</v>
      </c>
      <c r="K27">
        <f>'24h'!P36</f>
        <v>46114</v>
      </c>
      <c r="L27">
        <f>'24h'!Q36</f>
        <v>5951</v>
      </c>
      <c r="M27" s="19">
        <f>'24h'!R36</f>
        <v>892</v>
      </c>
      <c r="N27">
        <f>AVERAGE(L27:L32)</f>
        <v>5562.5</v>
      </c>
      <c r="P27">
        <f>(C27/C5)*100</f>
        <v>569.09305391714668</v>
      </c>
      <c r="Q27">
        <f t="shared" ref="Q27:X32" si="15">(D27/D5)*100</f>
        <v>242.78703344956733</v>
      </c>
      <c r="R27">
        <f t="shared" si="15"/>
        <v>267.71717171717171</v>
      </c>
      <c r="S27">
        <f t="shared" si="15"/>
        <v>331.4849044978435</v>
      </c>
      <c r="T27">
        <f t="shared" si="15"/>
        <v>311.41304347826087</v>
      </c>
      <c r="U27">
        <f t="shared" si="15"/>
        <v>242.16710182767622</v>
      </c>
      <c r="V27">
        <f t="shared" si="15"/>
        <v>80.09650180940892</v>
      </c>
      <c r="W27" s="15">
        <f t="shared" si="15"/>
        <v>258.33951074870276</v>
      </c>
      <c r="X27">
        <f t="shared" si="15"/>
        <v>348.16157040392596</v>
      </c>
      <c r="AA27">
        <f t="shared" ref="AA27:AG32" si="16">(Q27/$Z$26)*100</f>
        <v>52.986655074145638</v>
      </c>
      <c r="AB27">
        <f t="shared" si="16"/>
        <v>58.427491920198648</v>
      </c>
      <c r="AC27">
        <f t="shared" si="16"/>
        <v>72.344375427948307</v>
      </c>
      <c r="AD27">
        <f t="shared" si="16"/>
        <v>67.963825274878715</v>
      </c>
      <c r="AE27">
        <f t="shared" si="16"/>
        <v>52.851359121342931</v>
      </c>
      <c r="AF27">
        <f t="shared" si="16"/>
        <v>17.48052873220028</v>
      </c>
      <c r="AG27" s="15">
        <f t="shared" si="16"/>
        <v>56.380879792365398</v>
      </c>
      <c r="AI27" s="4" t="s">
        <v>13</v>
      </c>
      <c r="AJ27">
        <f t="shared" ref="AJ27:AP31" si="17">(AJ16/AJ5)*100</f>
        <v>0</v>
      </c>
      <c r="AK27">
        <f t="shared" si="17"/>
        <v>0</v>
      </c>
      <c r="AL27">
        <f t="shared" si="17"/>
        <v>0</v>
      </c>
      <c r="AM27">
        <f t="shared" si="17"/>
        <v>0</v>
      </c>
      <c r="AN27">
        <f t="shared" si="17"/>
        <v>0</v>
      </c>
      <c r="AO27">
        <f t="shared" si="17"/>
        <v>0</v>
      </c>
      <c r="AP27">
        <f t="shared" si="17"/>
        <v>0</v>
      </c>
    </row>
    <row r="28" spans="1:42" x14ac:dyDescent="0.25">
      <c r="A28" s="4" t="str">
        <f>'[1]24h'!F37</f>
        <v>C</v>
      </c>
      <c r="B28" s="19">
        <f>'24h'!G37</f>
        <v>16364</v>
      </c>
      <c r="C28" s="8">
        <f>'24h'!H37</f>
        <v>116385</v>
      </c>
      <c r="D28">
        <f>'24h'!I37</f>
        <v>45440</v>
      </c>
      <c r="E28">
        <f>'24h'!J37</f>
        <v>31345</v>
      </c>
      <c r="F28">
        <f>'24h'!K37</f>
        <v>14833</v>
      </c>
      <c r="G28">
        <f>'24h'!L37</f>
        <v>5867</v>
      </c>
      <c r="H28">
        <f>'24h'!M37</f>
        <v>4300</v>
      </c>
      <c r="I28">
        <f>'24h'!N37</f>
        <v>1588</v>
      </c>
      <c r="J28" s="15">
        <f>'24h'!O37</f>
        <v>3380</v>
      </c>
      <c r="K28">
        <f>'24h'!P37</f>
        <v>36242</v>
      </c>
      <c r="L28">
        <f>'24h'!Q37</f>
        <v>5804</v>
      </c>
      <c r="M28" s="19">
        <f>'24h'!R37</f>
        <v>949</v>
      </c>
      <c r="P28">
        <f t="shared" ref="P28:P32" si="18">(C28/C6)*100</f>
        <v>716.12724587743048</v>
      </c>
      <c r="Q28">
        <f t="shared" si="15"/>
        <v>280.32078963602714</v>
      </c>
      <c r="R28">
        <f t="shared" si="15"/>
        <v>296.21054621054623</v>
      </c>
      <c r="S28">
        <f t="shared" si="15"/>
        <v>284.10266232522503</v>
      </c>
      <c r="T28">
        <f t="shared" si="15"/>
        <v>260.98754448398574</v>
      </c>
      <c r="U28">
        <f t="shared" si="15"/>
        <v>250.87514585764293</v>
      </c>
      <c r="V28">
        <f t="shared" si="15"/>
        <v>90.381331815594763</v>
      </c>
      <c r="W28" s="15">
        <f t="shared" si="15"/>
        <v>227.91638570465273</v>
      </c>
      <c r="X28">
        <f t="shared" si="15"/>
        <v>245.50873865329902</v>
      </c>
      <c r="AA28">
        <f t="shared" si="16"/>
        <v>61.178147693961115</v>
      </c>
      <c r="AB28">
        <f t="shared" si="16"/>
        <v>64.645981370511535</v>
      </c>
      <c r="AC28">
        <f t="shared" si="16"/>
        <v>62.003516252033172</v>
      </c>
      <c r="AD28">
        <f t="shared" si="16"/>
        <v>56.958795540840846</v>
      </c>
      <c r="AE28">
        <f t="shared" si="16"/>
        <v>54.751831806521011</v>
      </c>
      <c r="AF28">
        <f t="shared" si="16"/>
        <v>19.725124468187939</v>
      </c>
      <c r="AG28" s="15">
        <f t="shared" si="16"/>
        <v>49.741235120725484</v>
      </c>
      <c r="AI28" s="4" t="s">
        <v>15</v>
      </c>
      <c r="AJ28">
        <f t="shared" si="17"/>
        <v>9.8737139854215776</v>
      </c>
      <c r="AK28">
        <f t="shared" si="17"/>
        <v>11.547539928789776</v>
      </c>
      <c r="AL28">
        <f t="shared" si="17"/>
        <v>9.4708944941443427</v>
      </c>
      <c r="AM28">
        <f t="shared" si="17"/>
        <v>9.5960657943093022</v>
      </c>
      <c r="AN28">
        <f t="shared" si="17"/>
        <v>7.0352459503501068</v>
      </c>
      <c r="AO28">
        <f t="shared" si="17"/>
        <v>6.5435814817905991</v>
      </c>
      <c r="AP28">
        <f t="shared" si="17"/>
        <v>11.861770291580703</v>
      </c>
    </row>
    <row r="29" spans="1:42" x14ac:dyDescent="0.25">
      <c r="A29" s="4" t="str">
        <f>'[1]24h'!F38</f>
        <v>D</v>
      </c>
      <c r="B29" s="19">
        <f>'24h'!G38</f>
        <v>15866</v>
      </c>
      <c r="C29" s="8">
        <f>'24h'!H38</f>
        <v>134218</v>
      </c>
      <c r="D29">
        <f>'24h'!I38</f>
        <v>50414</v>
      </c>
      <c r="E29">
        <f>'24h'!J38</f>
        <v>32293</v>
      </c>
      <c r="F29">
        <f>'24h'!K38</f>
        <v>15430</v>
      </c>
      <c r="G29">
        <f>'24h'!L38</f>
        <v>5853</v>
      </c>
      <c r="H29">
        <f>'24h'!M38</f>
        <v>4117</v>
      </c>
      <c r="I29">
        <f>'24h'!N38</f>
        <v>1630</v>
      </c>
      <c r="J29" s="15">
        <f>'24h'!O38</f>
        <v>3541</v>
      </c>
      <c r="K29">
        <f>'24h'!P38</f>
        <v>34963</v>
      </c>
      <c r="L29">
        <f>'24h'!Q38</f>
        <v>5748</v>
      </c>
      <c r="M29" s="19">
        <f>'24h'!R38</f>
        <v>1026</v>
      </c>
      <c r="P29">
        <f t="shared" si="18"/>
        <v>833.03128103277061</v>
      </c>
      <c r="Q29">
        <f t="shared" si="15"/>
        <v>300.96113664855829</v>
      </c>
      <c r="R29">
        <f t="shared" si="15"/>
        <v>297.65877039358469</v>
      </c>
      <c r="S29">
        <f t="shared" si="15"/>
        <v>319.19735208936697</v>
      </c>
      <c r="T29">
        <f t="shared" si="15"/>
        <v>267.87185354691076</v>
      </c>
      <c r="U29">
        <f t="shared" si="15"/>
        <v>216.22899159663865</v>
      </c>
      <c r="V29">
        <f t="shared" si="15"/>
        <v>87.540279269602578</v>
      </c>
      <c r="W29" s="15">
        <f t="shared" si="15"/>
        <v>221.03620474406992</v>
      </c>
      <c r="X29">
        <f t="shared" si="15"/>
        <v>235.93359875835077</v>
      </c>
      <c r="AA29">
        <f t="shared" si="16"/>
        <v>65.68276613352387</v>
      </c>
      <c r="AB29">
        <f t="shared" si="16"/>
        <v>64.962046665129648</v>
      </c>
      <c r="AC29">
        <f t="shared" si="16"/>
        <v>69.662698849414397</v>
      </c>
      <c r="AD29">
        <f t="shared" si="16"/>
        <v>58.461250200623141</v>
      </c>
      <c r="AE29">
        <f t="shared" si="16"/>
        <v>47.190539099121089</v>
      </c>
      <c r="AF29">
        <f t="shared" si="16"/>
        <v>19.105083648202054</v>
      </c>
      <c r="AG29" s="15">
        <f t="shared" si="16"/>
        <v>48.239681391819971</v>
      </c>
      <c r="AI29" s="4" t="s">
        <v>17</v>
      </c>
      <c r="AJ29">
        <f t="shared" si="17"/>
        <v>11.36459516230909</v>
      </c>
      <c r="AK29">
        <f t="shared" si="17"/>
        <v>9.4328120088852234</v>
      </c>
      <c r="AL29">
        <f t="shared" si="17"/>
        <v>9.2710891485940881</v>
      </c>
      <c r="AM29">
        <f t="shared" si="17"/>
        <v>10.909585019172704</v>
      </c>
      <c r="AN29">
        <f t="shared" si="17"/>
        <v>6.2201323371605532</v>
      </c>
      <c r="AO29">
        <f t="shared" si="17"/>
        <v>6.0642998989751788</v>
      </c>
      <c r="AP29">
        <f t="shared" si="17"/>
        <v>8.416309880690461</v>
      </c>
    </row>
    <row r="30" spans="1:42" x14ac:dyDescent="0.25">
      <c r="A30" s="4" t="str">
        <f>'[1]24h'!F39</f>
        <v>E</v>
      </c>
      <c r="B30" s="19">
        <f>'24h'!G39</f>
        <v>15500</v>
      </c>
      <c r="C30" s="8">
        <f>'24h'!H39</f>
        <v>127339</v>
      </c>
      <c r="D30">
        <f>'24h'!I39</f>
        <v>49122</v>
      </c>
      <c r="E30">
        <f>'24h'!J39</f>
        <v>29124</v>
      </c>
      <c r="F30">
        <f>'24h'!K39</f>
        <v>14383</v>
      </c>
      <c r="G30">
        <f>'24h'!L39</f>
        <v>5719</v>
      </c>
      <c r="H30">
        <f>'24h'!M39</f>
        <v>4434</v>
      </c>
      <c r="I30">
        <f>'24h'!N39</f>
        <v>1686</v>
      </c>
      <c r="J30" s="15">
        <f>'24h'!O39</f>
        <v>3450</v>
      </c>
      <c r="K30">
        <f>'24h'!P39</f>
        <v>34422</v>
      </c>
      <c r="L30">
        <f>'24h'!Q39</f>
        <v>5621</v>
      </c>
      <c r="M30" s="19">
        <f>'24h'!R39</f>
        <v>963</v>
      </c>
      <c r="P30">
        <f t="shared" si="18"/>
        <v>726.07480898620145</v>
      </c>
      <c r="Q30">
        <f t="shared" si="15"/>
        <v>272.12896792421469</v>
      </c>
      <c r="R30">
        <f t="shared" si="15"/>
        <v>239.58538993089832</v>
      </c>
      <c r="S30">
        <f t="shared" si="15"/>
        <v>285.49027391822153</v>
      </c>
      <c r="T30">
        <f t="shared" si="15"/>
        <v>257.61261261261262</v>
      </c>
      <c r="U30">
        <f t="shared" si="15"/>
        <v>237.23916532905295</v>
      </c>
      <c r="V30">
        <f t="shared" si="15"/>
        <v>91.930207197382771</v>
      </c>
      <c r="W30" s="15">
        <f t="shared" si="15"/>
        <v>202.10896309314586</v>
      </c>
      <c r="X30">
        <f t="shared" si="15"/>
        <v>242.64768081206824</v>
      </c>
      <c r="AA30">
        <f t="shared" si="16"/>
        <v>59.390337095901039</v>
      </c>
      <c r="AB30">
        <f t="shared" si="16"/>
        <v>52.287917672960127</v>
      </c>
      <c r="AC30">
        <f t="shared" si="16"/>
        <v>62.306353252058813</v>
      </c>
      <c r="AD30">
        <f t="shared" si="16"/>
        <v>56.222239109361013</v>
      </c>
      <c r="AE30">
        <f t="shared" si="16"/>
        <v>51.775869760276692</v>
      </c>
      <c r="AF30">
        <f t="shared" si="16"/>
        <v>20.063156217419248</v>
      </c>
      <c r="AG30" s="15">
        <f t="shared" si="16"/>
        <v>44.108936802155377</v>
      </c>
      <c r="AI30" s="4" t="s">
        <v>19</v>
      </c>
      <c r="AJ30">
        <f t="shared" si="17"/>
        <v>16.196634979107269</v>
      </c>
      <c r="AK30">
        <f t="shared" si="17"/>
        <v>8.7590098836730981</v>
      </c>
      <c r="AL30">
        <f t="shared" si="17"/>
        <v>8.7339980402339599</v>
      </c>
      <c r="AM30">
        <f t="shared" si="17"/>
        <v>5.9678717929312581</v>
      </c>
      <c r="AN30">
        <f t="shared" si="17"/>
        <v>7.1469020438123989</v>
      </c>
      <c r="AO30">
        <f t="shared" si="17"/>
        <v>6.5754787075180028</v>
      </c>
      <c r="AP30">
        <f t="shared" si="17"/>
        <v>4.6557449516134382</v>
      </c>
    </row>
    <row r="31" spans="1:42" x14ac:dyDescent="0.25">
      <c r="A31" s="4" t="str">
        <f>'[1]24h'!F40</f>
        <v>F</v>
      </c>
      <c r="B31" s="19">
        <f>'24h'!G40</f>
        <v>13912</v>
      </c>
      <c r="C31" s="8">
        <f>'24h'!H40</f>
        <v>119379</v>
      </c>
      <c r="D31">
        <f>'24h'!I40</f>
        <v>48187</v>
      </c>
      <c r="E31">
        <f>'24h'!J40</f>
        <v>31148</v>
      </c>
      <c r="F31">
        <f>'24h'!K40</f>
        <v>14383</v>
      </c>
      <c r="G31">
        <f>'24h'!L40</f>
        <v>5375</v>
      </c>
      <c r="H31">
        <f>'24h'!M40</f>
        <v>4160</v>
      </c>
      <c r="I31">
        <f>'24h'!N40</f>
        <v>1553</v>
      </c>
      <c r="J31" s="15">
        <f>'24h'!O40</f>
        <v>3900</v>
      </c>
      <c r="K31">
        <f>'24h'!P40</f>
        <v>38378</v>
      </c>
      <c r="L31">
        <f>'24h'!Q40</f>
        <v>5719</v>
      </c>
      <c r="M31" s="19">
        <f>'24h'!R40</f>
        <v>906</v>
      </c>
      <c r="P31">
        <f t="shared" si="18"/>
        <v>680.9594432719183</v>
      </c>
      <c r="Q31">
        <f t="shared" si="15"/>
        <v>256.08226603603129</v>
      </c>
      <c r="R31">
        <f t="shared" si="15"/>
        <v>255.94083812654068</v>
      </c>
      <c r="S31">
        <f t="shared" si="15"/>
        <v>271.47980369950926</v>
      </c>
      <c r="T31">
        <f t="shared" si="15"/>
        <v>231.78094006037085</v>
      </c>
      <c r="U31">
        <f t="shared" si="15"/>
        <v>222.5789192081327</v>
      </c>
      <c r="V31">
        <f t="shared" si="15"/>
        <v>83.092562867843768</v>
      </c>
      <c r="W31" s="15">
        <f t="shared" si="15"/>
        <v>221.08843537414967</v>
      </c>
      <c r="X31">
        <f t="shared" si="15"/>
        <v>243.73174139463993</v>
      </c>
      <c r="AA31">
        <f t="shared" si="16"/>
        <v>55.888251148615744</v>
      </c>
      <c r="AB31">
        <f t="shared" si="16"/>
        <v>55.857385448122756</v>
      </c>
      <c r="AC31">
        <f t="shared" si="16"/>
        <v>59.248661321984194</v>
      </c>
      <c r="AD31">
        <f t="shared" si="16"/>
        <v>50.584648402531819</v>
      </c>
      <c r="AE31">
        <f t="shared" si="16"/>
        <v>48.576368561739073</v>
      </c>
      <c r="AF31">
        <f t="shared" si="16"/>
        <v>18.134399128937691</v>
      </c>
      <c r="AG31" s="15">
        <f t="shared" si="16"/>
        <v>48.251080379406005</v>
      </c>
      <c r="AI31" s="4" t="s">
        <v>21</v>
      </c>
      <c r="AJ31">
        <f t="shared" si="17"/>
        <v>18.359374798882769</v>
      </c>
      <c r="AK31">
        <f t="shared" si="17"/>
        <v>5.2964873285814491</v>
      </c>
      <c r="AL31">
        <f t="shared" si="17"/>
        <v>9.6560334201989768</v>
      </c>
      <c r="AM31">
        <f t="shared" si="17"/>
        <v>8.0955213605226621</v>
      </c>
      <c r="AN31">
        <f t="shared" si="17"/>
        <v>2.2984610428054757</v>
      </c>
      <c r="AO31">
        <f t="shared" si="17"/>
        <v>10.732681507356649</v>
      </c>
      <c r="AP31">
        <f t="shared" si="17"/>
        <v>5.9176801610318783</v>
      </c>
    </row>
    <row r="32" spans="1:42" x14ac:dyDescent="0.25">
      <c r="A32" s="4" t="str">
        <f>'[1]24h'!F41</f>
        <v>G</v>
      </c>
      <c r="B32" s="19">
        <f>'24h'!G41</f>
        <v>9036</v>
      </c>
      <c r="C32" s="8">
        <f>'24h'!H41</f>
        <v>68739</v>
      </c>
      <c r="D32">
        <f>'24h'!I41</f>
        <v>36657</v>
      </c>
      <c r="E32">
        <f>'24h'!J41</f>
        <v>26138</v>
      </c>
      <c r="F32">
        <f>'24h'!K41</f>
        <v>10673</v>
      </c>
      <c r="G32">
        <f>'24h'!L41</f>
        <v>4420</v>
      </c>
      <c r="H32">
        <f>'24h'!M41</f>
        <v>3513</v>
      </c>
      <c r="I32">
        <f>'24h'!N41</f>
        <v>1321</v>
      </c>
      <c r="J32" s="15">
        <f>'24h'!O41</f>
        <v>3197</v>
      </c>
      <c r="K32">
        <f>'24h'!P41</f>
        <v>34479</v>
      </c>
      <c r="L32">
        <f>'24h'!Q41</f>
        <v>4532</v>
      </c>
      <c r="M32" s="19">
        <f>'24h'!R41</f>
        <v>822</v>
      </c>
      <c r="P32">
        <f t="shared" si="18"/>
        <v>430.2102891475779</v>
      </c>
      <c r="Q32">
        <f t="shared" si="15"/>
        <v>216.64893617021278</v>
      </c>
      <c r="R32">
        <f t="shared" si="15"/>
        <v>244.5775240946945</v>
      </c>
      <c r="S32">
        <f t="shared" si="15"/>
        <v>262.8170401378971</v>
      </c>
      <c r="T32">
        <f t="shared" si="15"/>
        <v>236.49010165864098</v>
      </c>
      <c r="U32">
        <f t="shared" si="15"/>
        <v>217.38861386138612</v>
      </c>
      <c r="V32">
        <f t="shared" si="15"/>
        <v>80.012113870381583</v>
      </c>
      <c r="W32" s="15">
        <f t="shared" si="15"/>
        <v>214.56375838926175</v>
      </c>
      <c r="X32">
        <f t="shared" si="15"/>
        <v>226.96991639786717</v>
      </c>
      <c r="AA32">
        <f t="shared" si="16"/>
        <v>47.282189208906935</v>
      </c>
      <c r="AB32">
        <f t="shared" si="16"/>
        <v>53.377417747418896</v>
      </c>
      <c r="AC32">
        <f t="shared" si="16"/>
        <v>57.358070797826869</v>
      </c>
      <c r="AD32">
        <f t="shared" si="16"/>
        <v>51.612391596847765</v>
      </c>
      <c r="AE32">
        <f t="shared" si="16"/>
        <v>47.443618944800896</v>
      </c>
      <c r="AF32">
        <f t="shared" si="16"/>
        <v>17.462111625841146</v>
      </c>
      <c r="AG32" s="15">
        <f t="shared" si="16"/>
        <v>46.827113028446597</v>
      </c>
      <c r="AI32" s="4"/>
    </row>
    <row r="33" spans="1:35" x14ac:dyDescent="0.25">
      <c r="A33" s="4" t="str">
        <f>'[1]24h'!F42</f>
        <v>H</v>
      </c>
      <c r="B33" s="19">
        <f>'24h'!G42</f>
        <v>3457</v>
      </c>
      <c r="C33" s="19">
        <f>'24h'!H42</f>
        <v>8137</v>
      </c>
      <c r="D33" s="19">
        <f>'24h'!I42</f>
        <v>5853</v>
      </c>
      <c r="E33" s="19">
        <f>'24h'!J42</f>
        <v>4054</v>
      </c>
      <c r="F33" s="19">
        <f>'24h'!K42</f>
        <v>2530</v>
      </c>
      <c r="G33" s="19">
        <f>'24h'!L42</f>
        <v>1518</v>
      </c>
      <c r="H33" s="19">
        <f>'24h'!M42</f>
        <v>1237</v>
      </c>
      <c r="I33" s="19">
        <f>'24h'!N42</f>
        <v>843</v>
      </c>
      <c r="J33" s="30">
        <f>'24h'!O42</f>
        <v>1173</v>
      </c>
      <c r="K33" s="19">
        <f>'24h'!P42</f>
        <v>3569</v>
      </c>
      <c r="L33" s="19">
        <f>'24h'!Q42</f>
        <v>1433</v>
      </c>
      <c r="M33" s="19">
        <f>'24h'!R42</f>
        <v>710</v>
      </c>
      <c r="AI33" s="4"/>
    </row>
    <row r="34" spans="1:35" x14ac:dyDescent="0.25">
      <c r="Z34" s="4" t="s">
        <v>135</v>
      </c>
      <c r="AA34" s="4"/>
    </row>
    <row r="35" spans="1:35" ht="45" x14ac:dyDescent="0.25">
      <c r="A35" s="4" t="s">
        <v>19</v>
      </c>
      <c r="B35" s="16" t="str">
        <f>$B$2</f>
        <v>PBS</v>
      </c>
      <c r="C35" s="16" t="str">
        <f>$C$2</f>
        <v>DMSO / DMSO</v>
      </c>
      <c r="D35" s="16" t="str">
        <f>$D$2</f>
        <v>PTX / DMSO</v>
      </c>
      <c r="E35" s="16" t="str">
        <f>$E$2</f>
        <v>PTX / SP600125 1µM</v>
      </c>
      <c r="F35" s="16" t="str">
        <f>$F$2</f>
        <v>PTX / SP600125 10µM</v>
      </c>
      <c r="G35" s="16" t="str">
        <f>$G$2</f>
        <v>PTX / SP600125 100µM</v>
      </c>
      <c r="H35" s="16" t="str">
        <f>$H$2</f>
        <v>DMSO / SP600125 100µM</v>
      </c>
      <c r="I35" s="16" t="str">
        <f>$I$2</f>
        <v>Toxicity Control</v>
      </c>
      <c r="J35" s="17" t="str">
        <f>$J$2</f>
        <v>Extra column</v>
      </c>
      <c r="K35" s="16" t="str">
        <f>$K$2</f>
        <v>DMSO / DMSO</v>
      </c>
      <c r="L35" s="16" t="str">
        <f>$L$2</f>
        <v>Empty</v>
      </c>
      <c r="M35" s="16" t="str">
        <f>$M$2</f>
        <v xml:space="preserve">PBS </v>
      </c>
      <c r="P35" s="16" t="str">
        <f>$C$2</f>
        <v>DMSO / DMSO</v>
      </c>
      <c r="Q35" s="16" t="str">
        <f>$D$2</f>
        <v>PTX / DMSO</v>
      </c>
      <c r="R35" s="16" t="str">
        <f>$E$2</f>
        <v>PTX / SP600125 1µM</v>
      </c>
      <c r="S35" s="16" t="str">
        <f>$F$2</f>
        <v>PTX / SP600125 10µM</v>
      </c>
      <c r="T35" s="16" t="str">
        <f>$G$2</f>
        <v>PTX / SP600125 100µM</v>
      </c>
      <c r="U35" s="16" t="str">
        <f>$H$2</f>
        <v>DMSO / SP600125 100µM</v>
      </c>
      <c r="V35" s="16" t="str">
        <f>$I$2</f>
        <v>Toxicity Control</v>
      </c>
      <c r="W35" s="17" t="str">
        <f>$J$2</f>
        <v>Extra column</v>
      </c>
      <c r="X35" s="16" t="str">
        <f>$K$2</f>
        <v>DMSO / DMSO</v>
      </c>
      <c r="Z35" s="16"/>
      <c r="AA35" s="16" t="str">
        <f>$D$2</f>
        <v>PTX / DMSO</v>
      </c>
      <c r="AB35" s="16" t="str">
        <f>$E$2</f>
        <v>PTX / SP600125 1µM</v>
      </c>
      <c r="AC35" s="16" t="str">
        <f>$F$2</f>
        <v>PTX / SP600125 10µM</v>
      </c>
      <c r="AD35" s="16" t="str">
        <f>$G$2</f>
        <v>PTX / SP600125 100µM</v>
      </c>
      <c r="AE35" s="16" t="str">
        <f>$H$2</f>
        <v>DMSO / SP600125 100µM</v>
      </c>
      <c r="AF35" s="16" t="str">
        <f>$I$2</f>
        <v>Toxicity Control</v>
      </c>
      <c r="AG35" s="17" t="str">
        <f>$J$2</f>
        <v>Extra column</v>
      </c>
    </row>
    <row r="36" spans="1:35" x14ac:dyDescent="0.25">
      <c r="A36" s="4">
        <f>'[1]36h'!F34</f>
        <v>0</v>
      </c>
      <c r="B36" s="4">
        <f>'[1]36h'!G34</f>
        <v>1</v>
      </c>
      <c r="C36" s="4">
        <f>'[1]36h'!H34</f>
        <v>2</v>
      </c>
      <c r="D36" s="4">
        <f>'[1]36h'!I34</f>
        <v>3</v>
      </c>
      <c r="E36" s="4">
        <f>'[1]36h'!J34</f>
        <v>4</v>
      </c>
      <c r="F36" s="4">
        <f>'[1]36h'!K34</f>
        <v>5</v>
      </c>
      <c r="G36" s="4">
        <f>'[1]36h'!L34</f>
        <v>6</v>
      </c>
      <c r="H36" s="4">
        <f>'[1]36h'!M34</f>
        <v>7</v>
      </c>
      <c r="I36" s="4">
        <f>'[1]36h'!N34</f>
        <v>8</v>
      </c>
      <c r="J36" s="29">
        <f>'[1]36h'!O34</f>
        <v>9</v>
      </c>
      <c r="K36" s="4">
        <f>'[1]36h'!P34</f>
        <v>10</v>
      </c>
      <c r="L36" s="4">
        <f>'[1]36h'!Q34</f>
        <v>11</v>
      </c>
      <c r="M36" s="4">
        <f>'[1]36h'!R34</f>
        <v>12</v>
      </c>
      <c r="Z36" s="4" t="s">
        <v>139</v>
      </c>
      <c r="AA36" s="4"/>
    </row>
    <row r="37" spans="1:35" x14ac:dyDescent="0.25">
      <c r="A37" s="4" t="str">
        <f>'[1]36h'!F35</f>
        <v>A</v>
      </c>
      <c r="B37" s="19">
        <f>'36h'!G35</f>
        <v>5305</v>
      </c>
      <c r="C37" s="19">
        <f>'36h'!H35</f>
        <v>11390</v>
      </c>
      <c r="D37" s="19">
        <f>'36h'!I35</f>
        <v>7574</v>
      </c>
      <c r="E37" s="19">
        <f>'36h'!J35</f>
        <v>4806</v>
      </c>
      <c r="F37" s="19">
        <f>'36h'!K35</f>
        <v>3225</v>
      </c>
      <c r="G37" s="19">
        <f>'36h'!L35</f>
        <v>1707</v>
      </c>
      <c r="H37" s="19">
        <f>'36h'!M35</f>
        <v>1251</v>
      </c>
      <c r="I37" s="19">
        <f>'36h'!N35</f>
        <v>885</v>
      </c>
      <c r="J37" s="30">
        <f>'36h'!O35</f>
        <v>1700</v>
      </c>
      <c r="K37" s="19">
        <f>'36h'!P35</f>
        <v>4778</v>
      </c>
      <c r="L37" s="19">
        <f>'36h'!Q35</f>
        <v>2122</v>
      </c>
      <c r="M37" s="19">
        <f>'36h'!R35</f>
        <v>773</v>
      </c>
      <c r="N37" s="4" t="s">
        <v>141</v>
      </c>
      <c r="Z37">
        <f>AVERAGE(P38:P43,X38:X43)</f>
        <v>541.14395842677095</v>
      </c>
    </row>
    <row r="38" spans="1:35" x14ac:dyDescent="0.25">
      <c r="A38" s="4" t="str">
        <f>'[1]36h'!F36</f>
        <v>B</v>
      </c>
      <c r="B38" s="19">
        <f>'36h'!G36</f>
        <v>15409</v>
      </c>
      <c r="C38" s="8">
        <f>'36h'!H36</f>
        <v>103548</v>
      </c>
      <c r="D38" s="8">
        <f>'36h'!I36</f>
        <v>35652</v>
      </c>
      <c r="E38" s="8">
        <f>'36h'!J36</f>
        <v>23173</v>
      </c>
      <c r="F38" s="8">
        <f>'36h'!K36</f>
        <v>13821</v>
      </c>
      <c r="G38" s="8">
        <f>'36h'!L36</f>
        <v>4504</v>
      </c>
      <c r="H38" s="8">
        <f>'36h'!M36</f>
        <v>3281</v>
      </c>
      <c r="I38" s="8">
        <f>'36h'!N36</f>
        <v>1265</v>
      </c>
      <c r="J38" s="31">
        <f>'36h'!O36</f>
        <v>3401</v>
      </c>
      <c r="K38" s="8">
        <f>'36h'!P36</f>
        <v>37985</v>
      </c>
      <c r="L38" s="8">
        <f>'36h'!Q36</f>
        <v>5460</v>
      </c>
      <c r="M38" s="19">
        <f>'36h'!R36</f>
        <v>871</v>
      </c>
      <c r="N38">
        <f>AVERAGE(L38:L43)</f>
        <v>5901</v>
      </c>
      <c r="P38">
        <f>(C38/C5)*100</f>
        <v>718.53445284851853</v>
      </c>
      <c r="Q38">
        <f t="shared" ref="Q38:X43" si="19">(D38/D5)*100</f>
        <v>230.22084463386284</v>
      </c>
      <c r="R38">
        <f t="shared" si="19"/>
        <v>234.07070707070704</v>
      </c>
      <c r="S38">
        <f t="shared" si="19"/>
        <v>283.85705483672211</v>
      </c>
      <c r="T38">
        <f t="shared" si="19"/>
        <v>222.52964426877472</v>
      </c>
      <c r="U38">
        <f t="shared" si="19"/>
        <v>214.16449086161879</v>
      </c>
      <c r="V38">
        <f t="shared" si="19"/>
        <v>76.296743063932453</v>
      </c>
      <c r="W38" s="15">
        <f t="shared" si="19"/>
        <v>252.11267605633805</v>
      </c>
      <c r="X38">
        <f t="shared" si="19"/>
        <v>286.78746696866739</v>
      </c>
      <c r="AA38">
        <f>(Q38/$Z$37)*100</f>
        <v>42.543364117594038</v>
      </c>
      <c r="AB38">
        <f>(R38/$Z$37)*100</f>
        <v>43.254794482267535</v>
      </c>
      <c r="AC38">
        <f t="shared" ref="AC38:AG43" si="20">(S38/$Z$37)*100</f>
        <v>52.454998418897517</v>
      </c>
      <c r="AD38">
        <f t="shared" si="20"/>
        <v>41.122078663821583</v>
      </c>
      <c r="AE38">
        <f t="shared" si="20"/>
        <v>39.57625092669312</v>
      </c>
      <c r="AF38">
        <f t="shared" si="20"/>
        <v>14.099158250929106</v>
      </c>
      <c r="AG38" s="15">
        <f t="shared" si="20"/>
        <v>46.588836876103571</v>
      </c>
    </row>
    <row r="39" spans="1:35" x14ac:dyDescent="0.25">
      <c r="A39" s="4" t="str">
        <f>'[1]36h'!F37</f>
        <v>C</v>
      </c>
      <c r="B39" s="19">
        <f>'36h'!G37</f>
        <v>20391</v>
      </c>
      <c r="C39" s="8">
        <f>'36h'!H37</f>
        <v>155368</v>
      </c>
      <c r="D39">
        <f>'36h'!I37</f>
        <v>45376</v>
      </c>
      <c r="E39">
        <f>'36h'!J37</f>
        <v>24599</v>
      </c>
      <c r="F39">
        <f>'36h'!K37</f>
        <v>12922</v>
      </c>
      <c r="G39">
        <f>'36h'!L37</f>
        <v>4680</v>
      </c>
      <c r="H39">
        <f>'36h'!M37</f>
        <v>3949</v>
      </c>
      <c r="I39">
        <f>'36h'!N37</f>
        <v>1469</v>
      </c>
      <c r="J39" s="15">
        <f>'36h'!O37</f>
        <v>3872</v>
      </c>
      <c r="K39">
        <f>'36h'!P37</f>
        <v>41603</v>
      </c>
      <c r="L39">
        <f>'36h'!Q37</f>
        <v>6246</v>
      </c>
      <c r="M39" s="19">
        <f>'36h'!R37</f>
        <v>977</v>
      </c>
      <c r="P39">
        <f t="shared" ref="P39:P43" si="21">(C39/C6)*100</f>
        <v>955.99310854048736</v>
      </c>
      <c r="Q39">
        <f t="shared" si="19"/>
        <v>279.92597162245528</v>
      </c>
      <c r="R39">
        <f t="shared" si="19"/>
        <v>232.46078246078247</v>
      </c>
      <c r="S39">
        <f t="shared" si="19"/>
        <v>247.50047883547214</v>
      </c>
      <c r="T39">
        <f t="shared" si="19"/>
        <v>208.18505338078293</v>
      </c>
      <c r="U39">
        <f t="shared" si="19"/>
        <v>230.39673278879812</v>
      </c>
      <c r="V39">
        <f t="shared" si="19"/>
        <v>83.608423449060894</v>
      </c>
      <c r="W39" s="15">
        <f t="shared" si="19"/>
        <v>261.09238031018208</v>
      </c>
      <c r="X39">
        <f t="shared" si="19"/>
        <v>281.82495596802602</v>
      </c>
      <c r="AA39">
        <f t="shared" ref="AA39:AB43" si="22">(Q39/$Z$37)*100</f>
        <v>51.728558965393233</v>
      </c>
      <c r="AB39">
        <f t="shared" si="22"/>
        <v>42.957290539951522</v>
      </c>
      <c r="AC39">
        <f t="shared" si="20"/>
        <v>45.73653183803669</v>
      </c>
      <c r="AD39">
        <f t="shared" si="20"/>
        <v>38.471288487822058</v>
      </c>
      <c r="AE39">
        <f t="shared" si="20"/>
        <v>42.575867142380005</v>
      </c>
      <c r="AF39">
        <f t="shared" si="20"/>
        <v>15.450310799390548</v>
      </c>
      <c r="AG39" s="15">
        <f t="shared" si="20"/>
        <v>48.248229744491141</v>
      </c>
    </row>
    <row r="40" spans="1:35" x14ac:dyDescent="0.25">
      <c r="A40" s="4" t="str">
        <f>'[1]36h'!F38</f>
        <v>D</v>
      </c>
      <c r="B40" s="19">
        <f>'36h'!G38</f>
        <v>19913</v>
      </c>
      <c r="C40" s="8">
        <f>'36h'!H38</f>
        <v>171493</v>
      </c>
      <c r="D40">
        <f>'36h'!I38</f>
        <v>48559</v>
      </c>
      <c r="E40">
        <f>'36h'!J38</f>
        <v>24958</v>
      </c>
      <c r="F40">
        <f>'36h'!K38</f>
        <v>12879</v>
      </c>
      <c r="G40">
        <f>'36h'!L38</f>
        <v>4890</v>
      </c>
      <c r="H40">
        <f>'36h'!M38</f>
        <v>3872</v>
      </c>
      <c r="I40">
        <f>'36h'!N38</f>
        <v>1560</v>
      </c>
      <c r="J40" s="15">
        <f>'36h'!O38</f>
        <v>3893</v>
      </c>
      <c r="K40">
        <f>'36h'!P38</f>
        <v>40641</v>
      </c>
      <c r="L40">
        <f>'36h'!Q38</f>
        <v>6331</v>
      </c>
      <c r="M40" s="19">
        <f>'36h'!R38</f>
        <v>1068</v>
      </c>
      <c r="P40">
        <f t="shared" si="21"/>
        <v>1064.3805858987089</v>
      </c>
      <c r="Q40">
        <f t="shared" si="19"/>
        <v>289.88717091516924</v>
      </c>
      <c r="R40">
        <f t="shared" si="19"/>
        <v>230.04885242879527</v>
      </c>
      <c r="S40">
        <f t="shared" si="19"/>
        <v>266.4253206454282</v>
      </c>
      <c r="T40">
        <f t="shared" si="19"/>
        <v>223.79862700228836</v>
      </c>
      <c r="U40">
        <f t="shared" si="19"/>
        <v>203.36134453781511</v>
      </c>
      <c r="V40">
        <f t="shared" si="19"/>
        <v>83.780880773361972</v>
      </c>
      <c r="W40" s="15">
        <f t="shared" si="19"/>
        <v>243.0087390761548</v>
      </c>
      <c r="X40">
        <f t="shared" si="19"/>
        <v>274.24927457993118</v>
      </c>
      <c r="AA40">
        <f t="shared" si="22"/>
        <v>53.569325943864811</v>
      </c>
      <c r="AB40">
        <f t="shared" si="22"/>
        <v>42.511581039840088</v>
      </c>
      <c r="AC40">
        <f t="shared" si="20"/>
        <v>49.233723576991864</v>
      </c>
      <c r="AD40">
        <f t="shared" si="20"/>
        <v>41.356578691725964</v>
      </c>
      <c r="AE40">
        <f t="shared" si="20"/>
        <v>37.579897432290103</v>
      </c>
      <c r="AF40">
        <f t="shared" si="20"/>
        <v>15.482179828253487</v>
      </c>
      <c r="AG40" s="15">
        <f t="shared" si="20"/>
        <v>44.906486581248487</v>
      </c>
    </row>
    <row r="41" spans="1:35" x14ac:dyDescent="0.25">
      <c r="A41" s="4" t="str">
        <f>'[1]36h'!F39</f>
        <v>E</v>
      </c>
      <c r="B41" s="19">
        <f>'36h'!G39</f>
        <v>17938</v>
      </c>
      <c r="C41" s="8">
        <f>'36h'!H39</f>
        <v>159197</v>
      </c>
      <c r="D41">
        <f>'36h'!I39</f>
        <v>49375</v>
      </c>
      <c r="E41">
        <f>'36h'!J39</f>
        <v>24866</v>
      </c>
      <c r="F41">
        <f>'36h'!K39</f>
        <v>13090</v>
      </c>
      <c r="G41">
        <f>'36h'!L39</f>
        <v>4926</v>
      </c>
      <c r="H41">
        <f>'36h'!M39</f>
        <v>3949</v>
      </c>
      <c r="I41">
        <f>'36h'!N39</f>
        <v>1714</v>
      </c>
      <c r="J41" s="15">
        <f>'36h'!O39</f>
        <v>3977</v>
      </c>
      <c r="K41">
        <f>'36h'!P39</f>
        <v>38891</v>
      </c>
      <c r="L41">
        <f>'36h'!Q39</f>
        <v>6197</v>
      </c>
      <c r="M41" s="19">
        <f>'36h'!R39</f>
        <v>1047</v>
      </c>
      <c r="P41">
        <f t="shared" si="21"/>
        <v>907.7260805108906</v>
      </c>
      <c r="Q41">
        <f t="shared" si="19"/>
        <v>273.53055232397094</v>
      </c>
      <c r="R41">
        <f t="shared" si="19"/>
        <v>204.55742020401448</v>
      </c>
      <c r="S41">
        <f t="shared" si="19"/>
        <v>259.82532751091702</v>
      </c>
      <c r="T41">
        <f t="shared" si="19"/>
        <v>221.8918918918919</v>
      </c>
      <c r="U41">
        <f t="shared" si="19"/>
        <v>211.28945960406634</v>
      </c>
      <c r="V41">
        <f t="shared" si="19"/>
        <v>93.45692475463467</v>
      </c>
      <c r="W41" s="15">
        <f t="shared" si="19"/>
        <v>232.98183948447567</v>
      </c>
      <c r="X41">
        <f t="shared" si="19"/>
        <v>274.15057098547868</v>
      </c>
      <c r="AA41">
        <f t="shared" si="22"/>
        <v>50.546725702932491</v>
      </c>
      <c r="AB41">
        <f t="shared" si="22"/>
        <v>37.800924692702772</v>
      </c>
      <c r="AC41">
        <f t="shared" si="20"/>
        <v>48.014086356297611</v>
      </c>
      <c r="AD41">
        <f t="shared" si="20"/>
        <v>41.004226035708186</v>
      </c>
      <c r="AE41">
        <f t="shared" si="20"/>
        <v>39.044963232765831</v>
      </c>
      <c r="AF41">
        <f t="shared" si="20"/>
        <v>17.270251898651015</v>
      </c>
      <c r="AG41" s="15">
        <f t="shared" si="20"/>
        <v>43.053578600749248</v>
      </c>
    </row>
    <row r="42" spans="1:35" x14ac:dyDescent="0.25">
      <c r="A42" s="4" t="str">
        <f>'[1]36h'!F40</f>
        <v>F</v>
      </c>
      <c r="B42" s="19">
        <f>'36h'!G40</f>
        <v>15704</v>
      </c>
      <c r="C42" s="8">
        <f>'36h'!H40</f>
        <v>146908</v>
      </c>
      <c r="D42">
        <f>'36h'!I40</f>
        <v>45088</v>
      </c>
      <c r="E42">
        <f>'36h'!J40</f>
        <v>24220</v>
      </c>
      <c r="F42">
        <f>'36h'!K40</f>
        <v>12036</v>
      </c>
      <c r="G42">
        <f>'36h'!L40</f>
        <v>4630</v>
      </c>
      <c r="H42">
        <f>'36h'!M40</f>
        <v>3682</v>
      </c>
      <c r="I42">
        <f>'36h'!N40</f>
        <v>1539</v>
      </c>
      <c r="J42" s="15">
        <f>'36h'!O40</f>
        <v>4124</v>
      </c>
      <c r="K42">
        <f>'36h'!P40</f>
        <v>42201</v>
      </c>
      <c r="L42">
        <f>'36h'!Q40</f>
        <v>6085</v>
      </c>
      <c r="M42" s="19">
        <f>'36h'!R40</f>
        <v>935</v>
      </c>
      <c r="P42">
        <f t="shared" si="21"/>
        <v>837.98984655752656</v>
      </c>
      <c r="Q42">
        <f t="shared" si="19"/>
        <v>239.61311579954295</v>
      </c>
      <c r="R42">
        <f t="shared" si="19"/>
        <v>199.01396877567791</v>
      </c>
      <c r="S42">
        <f t="shared" si="19"/>
        <v>227.18006795016987</v>
      </c>
      <c r="T42">
        <f t="shared" si="19"/>
        <v>199.65502371711946</v>
      </c>
      <c r="U42">
        <f t="shared" si="19"/>
        <v>197.00374531835206</v>
      </c>
      <c r="V42">
        <f t="shared" si="19"/>
        <v>82.343499197431782</v>
      </c>
      <c r="W42" s="15">
        <f t="shared" si="19"/>
        <v>233.78684807256235</v>
      </c>
      <c r="X42">
        <f t="shared" si="19"/>
        <v>268.01092340911975</v>
      </c>
      <c r="AA42">
        <f t="shared" si="22"/>
        <v>44.278996756455157</v>
      </c>
      <c r="AB42">
        <f t="shared" si="22"/>
        <v>36.776529734205468</v>
      </c>
      <c r="AC42">
        <f t="shared" si="20"/>
        <v>41.981447711369483</v>
      </c>
      <c r="AD42">
        <f t="shared" si="20"/>
        <v>36.894992655477886</v>
      </c>
      <c r="AE42">
        <f t="shared" si="20"/>
        <v>36.40505308256364</v>
      </c>
      <c r="AF42">
        <f t="shared" si="20"/>
        <v>15.216560753412667</v>
      </c>
      <c r="AG42" s="15">
        <f t="shared" si="20"/>
        <v>43.202339124737549</v>
      </c>
    </row>
    <row r="43" spans="1:35" x14ac:dyDescent="0.25">
      <c r="A43" s="4" t="str">
        <f>'[1]36h'!F41</f>
        <v>G</v>
      </c>
      <c r="B43" s="19">
        <f>'36h'!G41</f>
        <v>7806</v>
      </c>
      <c r="C43" s="8">
        <f>'36h'!H41</f>
        <v>57841</v>
      </c>
      <c r="D43">
        <f>'36h'!I41</f>
        <v>30811</v>
      </c>
      <c r="E43">
        <f>'36h'!J41</f>
        <v>20538</v>
      </c>
      <c r="F43">
        <f>'36h'!K41</f>
        <v>9317</v>
      </c>
      <c r="G43">
        <f>'36h'!L41</f>
        <v>3647</v>
      </c>
      <c r="H43">
        <f>'36h'!M41</f>
        <v>3035</v>
      </c>
      <c r="I43">
        <f>'36h'!N41</f>
        <v>1377</v>
      </c>
      <c r="J43" s="15">
        <f>'36h'!O41</f>
        <v>3520</v>
      </c>
      <c r="K43">
        <f>'36h'!P41</f>
        <v>39812</v>
      </c>
      <c r="L43">
        <f>'36h'!Q41</f>
        <v>5087</v>
      </c>
      <c r="M43" s="19">
        <f>'36h'!R41</f>
        <v>864</v>
      </c>
      <c r="P43">
        <f t="shared" si="21"/>
        <v>362.00400550757291</v>
      </c>
      <c r="Q43">
        <f t="shared" si="19"/>
        <v>182.0981087470449</v>
      </c>
      <c r="R43">
        <f t="shared" si="19"/>
        <v>192.17741180873961</v>
      </c>
      <c r="S43">
        <f t="shared" si="19"/>
        <v>229.42624969219403</v>
      </c>
      <c r="T43">
        <f t="shared" si="19"/>
        <v>195.13108614232212</v>
      </c>
      <c r="U43">
        <f t="shared" si="19"/>
        <v>187.80940594059405</v>
      </c>
      <c r="V43">
        <f t="shared" si="19"/>
        <v>83.403997577225923</v>
      </c>
      <c r="W43" s="15">
        <f t="shared" si="19"/>
        <v>236.24161073825505</v>
      </c>
      <c r="X43">
        <f t="shared" si="19"/>
        <v>262.07622934632349</v>
      </c>
      <c r="AA43">
        <f t="shared" si="22"/>
        <v>33.650585192976315</v>
      </c>
      <c r="AB43">
        <f t="shared" si="22"/>
        <v>35.513177005143554</v>
      </c>
      <c r="AC43">
        <f t="shared" si="20"/>
        <v>42.396527969967273</v>
      </c>
      <c r="AD43">
        <f t="shared" si="20"/>
        <v>36.058997444896683</v>
      </c>
      <c r="AE43">
        <f t="shared" si="20"/>
        <v>34.705996993221341</v>
      </c>
      <c r="AF43">
        <f t="shared" si="20"/>
        <v>15.412534184009075</v>
      </c>
      <c r="AG43" s="15">
        <f t="shared" si="20"/>
        <v>43.655963826162512</v>
      </c>
    </row>
    <row r="44" spans="1:35" x14ac:dyDescent="0.25">
      <c r="A44" s="4" t="str">
        <f>'[1]36h'!F42</f>
        <v>H</v>
      </c>
      <c r="B44" s="19">
        <f>'36h'!G42</f>
        <v>3190</v>
      </c>
      <c r="C44" s="19">
        <f>'36h'!H42</f>
        <v>6780</v>
      </c>
      <c r="D44" s="19">
        <f>'36h'!I42</f>
        <v>4827</v>
      </c>
      <c r="E44" s="19">
        <f>'36h'!J42</f>
        <v>3422</v>
      </c>
      <c r="F44" s="19">
        <f>'36h'!K42</f>
        <v>2094</v>
      </c>
      <c r="G44" s="19">
        <f>'36h'!L42</f>
        <v>1370</v>
      </c>
      <c r="H44" s="19">
        <f>'36h'!M42</f>
        <v>1166</v>
      </c>
      <c r="I44" s="19">
        <f>'36h'!N42</f>
        <v>843</v>
      </c>
      <c r="J44" s="30">
        <f>'36h'!O42</f>
        <v>1307</v>
      </c>
      <c r="K44" s="19">
        <f>'36h'!P42</f>
        <v>3963</v>
      </c>
      <c r="L44" s="19">
        <f>'36h'!Q42</f>
        <v>1504</v>
      </c>
      <c r="M44" s="19">
        <f>'36h'!R42</f>
        <v>801</v>
      </c>
    </row>
    <row r="45" spans="1:35" x14ac:dyDescent="0.25">
      <c r="Z45" s="4" t="s">
        <v>135</v>
      </c>
      <c r="AA45" s="4"/>
    </row>
    <row r="46" spans="1:35" ht="45" x14ac:dyDescent="0.25">
      <c r="A46" s="4" t="s">
        <v>21</v>
      </c>
      <c r="B46" s="16" t="str">
        <f>$B$2</f>
        <v>PBS</v>
      </c>
      <c r="C46" s="16" t="str">
        <f>$C$2</f>
        <v>DMSO / DMSO</v>
      </c>
      <c r="D46" s="16" t="str">
        <f>$D$2</f>
        <v>PTX / DMSO</v>
      </c>
      <c r="E46" s="16" t="str">
        <f>$E$2</f>
        <v>PTX / SP600125 1µM</v>
      </c>
      <c r="F46" s="16" t="str">
        <f>$F$2</f>
        <v>PTX / SP600125 10µM</v>
      </c>
      <c r="G46" s="16" t="str">
        <f>$G$2</f>
        <v>PTX / SP600125 100µM</v>
      </c>
      <c r="H46" s="16" t="str">
        <f>$H$2</f>
        <v>DMSO / SP600125 100µM</v>
      </c>
      <c r="I46" s="16" t="str">
        <f>$I$2</f>
        <v>Toxicity Control</v>
      </c>
      <c r="J46" s="17" t="str">
        <f>$J$2</f>
        <v>Extra column</v>
      </c>
      <c r="K46" s="16" t="str">
        <f>$K$2</f>
        <v>DMSO / DMSO</v>
      </c>
      <c r="L46" s="16" t="str">
        <f>$L$2</f>
        <v>Empty</v>
      </c>
      <c r="M46" s="16" t="str">
        <f>$M$2</f>
        <v xml:space="preserve">PBS </v>
      </c>
      <c r="P46" s="16" t="str">
        <f>$C$2</f>
        <v>DMSO / DMSO</v>
      </c>
      <c r="Q46" s="16" t="str">
        <f>$D$2</f>
        <v>PTX / DMSO</v>
      </c>
      <c r="R46" s="16" t="str">
        <f>$E$2</f>
        <v>PTX / SP600125 1µM</v>
      </c>
      <c r="S46" s="16" t="str">
        <f>$F$2</f>
        <v>PTX / SP600125 10µM</v>
      </c>
      <c r="T46" s="16" t="str">
        <f>$G$2</f>
        <v>PTX / SP600125 100µM</v>
      </c>
      <c r="U46" s="16" t="str">
        <f>$H$2</f>
        <v>DMSO / SP600125 100µM</v>
      </c>
      <c r="V46" s="16" t="str">
        <f>$I$2</f>
        <v>Toxicity Control</v>
      </c>
      <c r="W46" s="17" t="str">
        <f>$J$2</f>
        <v>Extra column</v>
      </c>
      <c r="X46" s="16" t="str">
        <f>$K$2</f>
        <v>DMSO / DMSO</v>
      </c>
      <c r="Z46" s="16"/>
      <c r="AA46" s="16" t="str">
        <f>$D$2</f>
        <v>PTX / DMSO</v>
      </c>
      <c r="AB46" s="16" t="str">
        <f>$E$2</f>
        <v>PTX / SP600125 1µM</v>
      </c>
      <c r="AC46" s="16" t="str">
        <f>$F$2</f>
        <v>PTX / SP600125 10µM</v>
      </c>
      <c r="AD46" s="16" t="str">
        <f>$G$2</f>
        <v>PTX / SP600125 100µM</v>
      </c>
      <c r="AE46" s="16" t="str">
        <f>$H$2</f>
        <v>DMSO / SP600125 100µM</v>
      </c>
      <c r="AF46" s="16" t="str">
        <f>$I$2</f>
        <v>Toxicity Control</v>
      </c>
      <c r="AG46" s="17" t="str">
        <f>$J$2</f>
        <v>Extra column</v>
      </c>
    </row>
    <row r="47" spans="1:35" x14ac:dyDescent="0.25">
      <c r="A47" s="4">
        <f>'[1]48h'!F34</f>
        <v>0</v>
      </c>
      <c r="B47" s="4">
        <f>'[1]48h'!G34</f>
        <v>1</v>
      </c>
      <c r="C47" s="4">
        <f>'[1]48h'!H34</f>
        <v>2</v>
      </c>
      <c r="D47" s="4">
        <f>'[1]48h'!I34</f>
        <v>3</v>
      </c>
      <c r="E47" s="4">
        <f>'[1]48h'!J34</f>
        <v>4</v>
      </c>
      <c r="F47" s="4">
        <f>'[1]48h'!K34</f>
        <v>5</v>
      </c>
      <c r="G47" s="4">
        <f>'[1]48h'!L34</f>
        <v>6</v>
      </c>
      <c r="H47" s="4">
        <f>'[1]48h'!M34</f>
        <v>7</v>
      </c>
      <c r="I47" s="4">
        <f>'[1]48h'!N34</f>
        <v>8</v>
      </c>
      <c r="J47" s="29">
        <f>'[1]48h'!O34</f>
        <v>9</v>
      </c>
      <c r="K47" s="4">
        <f>'[1]48h'!P34</f>
        <v>10</v>
      </c>
      <c r="L47" s="4">
        <f>'[1]48h'!Q34</f>
        <v>11</v>
      </c>
      <c r="M47" s="4">
        <f>'[1]48h'!R34</f>
        <v>12</v>
      </c>
      <c r="Z47" s="4" t="s">
        <v>139</v>
      </c>
      <c r="AA47" s="4"/>
    </row>
    <row r="48" spans="1:35" x14ac:dyDescent="0.25">
      <c r="A48" s="4" t="str">
        <f>'[1]48h'!F35</f>
        <v>A</v>
      </c>
      <c r="B48" s="19">
        <f>'48h'!G35</f>
        <v>3619</v>
      </c>
      <c r="C48" s="19">
        <f>'48h'!H35</f>
        <v>7624</v>
      </c>
      <c r="D48" s="19">
        <f>'48h'!I35</f>
        <v>5403</v>
      </c>
      <c r="E48" s="19">
        <f>'48h'!J35</f>
        <v>3471</v>
      </c>
      <c r="F48" s="19">
        <f>'48h'!K35</f>
        <v>2171</v>
      </c>
      <c r="G48" s="19">
        <f>'48h'!L35</f>
        <v>1138</v>
      </c>
      <c r="H48" s="19">
        <f>'48h'!M35</f>
        <v>949</v>
      </c>
      <c r="I48" s="19">
        <f>'48h'!N35</f>
        <v>794</v>
      </c>
      <c r="J48" s="30">
        <f>'48h'!O35</f>
        <v>1686</v>
      </c>
      <c r="K48" s="19">
        <f>'48h'!P35</f>
        <v>5783</v>
      </c>
      <c r="L48" s="19">
        <f>'48h'!Q35</f>
        <v>2431</v>
      </c>
      <c r="M48" s="19">
        <f>'48h'!R35</f>
        <v>829</v>
      </c>
      <c r="N48" s="4" t="s">
        <v>141</v>
      </c>
      <c r="Z48">
        <f>AVERAGE(P49:P54,X49:X54)</f>
        <v>576.63290715787025</v>
      </c>
    </row>
    <row r="49" spans="1:33" x14ac:dyDescent="0.25">
      <c r="A49" s="4" t="str">
        <f>'[1]48h'!F36</f>
        <v>B</v>
      </c>
      <c r="B49" s="19">
        <f>'48h'!G36</f>
        <v>10252</v>
      </c>
      <c r="C49" s="8">
        <f>'48h'!H36</f>
        <v>63575</v>
      </c>
      <c r="D49">
        <f>'48h'!I36</f>
        <v>27073</v>
      </c>
      <c r="E49">
        <f>'48h'!J36</f>
        <v>17707</v>
      </c>
      <c r="F49">
        <f>'48h'!K36</f>
        <v>8818</v>
      </c>
      <c r="G49">
        <f>'48h'!L36</f>
        <v>2607</v>
      </c>
      <c r="H49">
        <f>'48h'!M36</f>
        <v>1995</v>
      </c>
      <c r="I49">
        <f>'48h'!N36</f>
        <v>1075</v>
      </c>
      <c r="J49" s="15">
        <f>'48h'!O36</f>
        <v>3879</v>
      </c>
      <c r="K49">
        <f>'48h'!P36</f>
        <v>45658</v>
      </c>
      <c r="L49">
        <f>'48h'!Q36</f>
        <v>6225</v>
      </c>
      <c r="M49" s="19">
        <f>'48h'!R36</f>
        <v>1033</v>
      </c>
      <c r="N49">
        <f>AVERAGE(L49:L54)</f>
        <v>6993.5</v>
      </c>
      <c r="P49">
        <f>(C49/C5)*100</f>
        <v>441.15606134203034</v>
      </c>
      <c r="Q49">
        <f t="shared" ref="Q49:X54" si="23">(D49/D5)*100</f>
        <v>174.82242025054887</v>
      </c>
      <c r="R49">
        <f t="shared" si="23"/>
        <v>178.85858585858585</v>
      </c>
      <c r="S49">
        <f t="shared" si="23"/>
        <v>181.10494968165949</v>
      </c>
      <c r="T49">
        <f t="shared" si="23"/>
        <v>128.80434782608697</v>
      </c>
      <c r="U49">
        <f t="shared" si="23"/>
        <v>130.22193211488252</v>
      </c>
      <c r="V49">
        <f t="shared" si="23"/>
        <v>64.837153196622438</v>
      </c>
      <c r="W49" s="15">
        <f t="shared" si="23"/>
        <v>287.54633061527056</v>
      </c>
      <c r="X49">
        <f t="shared" si="23"/>
        <v>344.71876179690446</v>
      </c>
      <c r="AA49">
        <f>(Q49/$Z$48)*100</f>
        <v>30.317801512962578</v>
      </c>
      <c r="AB49">
        <f>(R49/$Z$48)*100</f>
        <v>31.017755601245639</v>
      </c>
      <c r="AC49">
        <f t="shared" ref="AC49:AG54" si="24">(S49/$Z$48)*100</f>
        <v>31.407321266886466</v>
      </c>
      <c r="AD49">
        <f t="shared" si="24"/>
        <v>22.337321756564783</v>
      </c>
      <c r="AE49">
        <f t="shared" si="24"/>
        <v>22.583160013660201</v>
      </c>
      <c r="AF49">
        <f t="shared" si="24"/>
        <v>11.244095227966474</v>
      </c>
      <c r="AG49" s="15">
        <f t="shared" si="24"/>
        <v>49.866444846607806</v>
      </c>
    </row>
    <row r="50" spans="1:33" x14ac:dyDescent="0.25">
      <c r="A50" s="4" t="str">
        <f>'[1]48h'!F37</f>
        <v>C</v>
      </c>
      <c r="B50" s="19">
        <f>'48h'!G37</f>
        <v>19372</v>
      </c>
      <c r="C50" s="8">
        <f>'48h'!H37</f>
        <v>142018</v>
      </c>
      <c r="D50">
        <f>'48h'!I37</f>
        <v>38751</v>
      </c>
      <c r="E50">
        <f>'48h'!J37</f>
        <v>19850</v>
      </c>
      <c r="F50">
        <f>'48h'!K37</f>
        <v>9977</v>
      </c>
      <c r="G50">
        <f>'48h'!L37</f>
        <v>3295</v>
      </c>
      <c r="H50">
        <f>'48h'!M37</f>
        <v>2333</v>
      </c>
      <c r="I50">
        <f>'48h'!N37</f>
        <v>1300</v>
      </c>
      <c r="J50" s="15">
        <f>'48h'!O37</f>
        <v>4321</v>
      </c>
      <c r="K50">
        <f>'48h'!P37</f>
        <v>46459</v>
      </c>
      <c r="L50">
        <f>'48h'!Q37</f>
        <v>7125</v>
      </c>
      <c r="M50" s="19">
        <f>'48h'!R37</f>
        <v>1187</v>
      </c>
      <c r="P50">
        <f t="shared" ref="P50:P54" si="25">(C50/C6)*100</f>
        <v>873.84937238493717</v>
      </c>
      <c r="Q50">
        <f t="shared" si="23"/>
        <v>239.05613818630474</v>
      </c>
      <c r="R50">
        <f t="shared" si="23"/>
        <v>187.58268758268758</v>
      </c>
      <c r="S50">
        <f t="shared" si="23"/>
        <v>191.09366021834896</v>
      </c>
      <c r="T50">
        <f t="shared" si="23"/>
        <v>146.57473309608542</v>
      </c>
      <c r="U50">
        <f t="shared" si="23"/>
        <v>136.11435239206534</v>
      </c>
      <c r="V50">
        <f t="shared" si="23"/>
        <v>73.98975526465567</v>
      </c>
      <c r="W50" s="15">
        <f t="shared" si="23"/>
        <v>291.36884693189484</v>
      </c>
      <c r="X50">
        <f t="shared" si="23"/>
        <v>314.72022761143472</v>
      </c>
      <c r="AA50">
        <f t="shared" ref="AA50:AB54" si="26">(Q50/$Z$48)*100</f>
        <v>41.457248661817367</v>
      </c>
      <c r="AB50">
        <f t="shared" si="26"/>
        <v>32.530694182413576</v>
      </c>
      <c r="AC50">
        <f t="shared" si="24"/>
        <v>33.139569012843637</v>
      </c>
      <c r="AD50">
        <f t="shared" si="24"/>
        <v>25.419071869923005</v>
      </c>
      <c r="AE50">
        <f t="shared" si="24"/>
        <v>23.605026820781148</v>
      </c>
      <c r="AF50">
        <f t="shared" si="24"/>
        <v>12.831344577495434</v>
      </c>
      <c r="AG50" s="15">
        <f t="shared" si="24"/>
        <v>50.529347755750621</v>
      </c>
    </row>
    <row r="51" spans="1:33" x14ac:dyDescent="0.25">
      <c r="A51" s="4" t="str">
        <f>'[1]48h'!F38</f>
        <v>D</v>
      </c>
      <c r="B51" s="19">
        <f>'48h'!G38</f>
        <v>21515</v>
      </c>
      <c r="C51" s="8">
        <f>'48h'!H38</f>
        <v>183761</v>
      </c>
      <c r="D51">
        <f>'48h'!I38</f>
        <v>44758</v>
      </c>
      <c r="E51">
        <f>'48h'!J38</f>
        <v>20679</v>
      </c>
      <c r="F51">
        <f>'48h'!K38</f>
        <v>10406</v>
      </c>
      <c r="G51">
        <f>'48h'!L38</f>
        <v>3534</v>
      </c>
      <c r="H51">
        <f>'48h'!M38</f>
        <v>2593</v>
      </c>
      <c r="I51">
        <f>'48h'!N38</f>
        <v>1525</v>
      </c>
      <c r="J51" s="15">
        <f>'48h'!O38</f>
        <v>4237</v>
      </c>
      <c r="K51">
        <f>'48h'!P38</f>
        <v>44084</v>
      </c>
      <c r="L51">
        <f>'48h'!Q38</f>
        <v>7160</v>
      </c>
      <c r="M51" s="19">
        <f>'48h'!R38</f>
        <v>1356</v>
      </c>
      <c r="P51">
        <f t="shared" si="25"/>
        <v>1140.5225918570009</v>
      </c>
      <c r="Q51">
        <f t="shared" si="23"/>
        <v>267.19598829920602</v>
      </c>
      <c r="R51">
        <f t="shared" si="23"/>
        <v>190.60742925615264</v>
      </c>
      <c r="S51">
        <f t="shared" si="23"/>
        <v>215.26685974348365</v>
      </c>
      <c r="T51">
        <f t="shared" si="23"/>
        <v>161.7391304347826</v>
      </c>
      <c r="U51">
        <f t="shared" si="23"/>
        <v>136.18697478991598</v>
      </c>
      <c r="V51">
        <f t="shared" si="23"/>
        <v>81.901181525241668</v>
      </c>
      <c r="W51" s="15">
        <f t="shared" si="23"/>
        <v>264.48189762796505</v>
      </c>
      <c r="X51">
        <f t="shared" si="23"/>
        <v>297.48296106349954</v>
      </c>
      <c r="AA51">
        <f t="shared" si="26"/>
        <v>46.337277145033497</v>
      </c>
      <c r="AB51">
        <f t="shared" si="26"/>
        <v>33.055246568501552</v>
      </c>
      <c r="AC51">
        <f t="shared" si="24"/>
        <v>37.331698741318625</v>
      </c>
      <c r="AD51">
        <f t="shared" si="24"/>
        <v>28.048890104445899</v>
      </c>
      <c r="AE51">
        <f t="shared" si="24"/>
        <v>23.617621037474155</v>
      </c>
      <c r="AF51">
        <f t="shared" si="24"/>
        <v>14.203348527041104</v>
      </c>
      <c r="AG51" s="15">
        <f t="shared" si="24"/>
        <v>45.866598028814082</v>
      </c>
    </row>
    <row r="52" spans="1:33" x14ac:dyDescent="0.25">
      <c r="A52" s="4" t="str">
        <f>'[1]48h'!F39</f>
        <v>E</v>
      </c>
      <c r="B52" s="19">
        <f>'48h'!G39</f>
        <v>21023</v>
      </c>
      <c r="C52" s="8">
        <f>'48h'!H39</f>
        <v>190338</v>
      </c>
      <c r="D52">
        <f>'48h'!I39</f>
        <v>46803</v>
      </c>
      <c r="E52">
        <f>'48h'!J39</f>
        <v>21072</v>
      </c>
      <c r="F52">
        <f>'48h'!K39</f>
        <v>11741</v>
      </c>
      <c r="G52">
        <f>'48h'!L39</f>
        <v>3569</v>
      </c>
      <c r="H52">
        <f>'48h'!M39</f>
        <v>2452</v>
      </c>
      <c r="I52">
        <f>'48h'!N39</f>
        <v>1595</v>
      </c>
      <c r="J52" s="15">
        <f>'48h'!O39</f>
        <v>4321</v>
      </c>
      <c r="K52">
        <f>'48h'!P39</f>
        <v>44098</v>
      </c>
      <c r="L52">
        <f>'48h'!Q39</f>
        <v>7300</v>
      </c>
      <c r="M52" s="19">
        <f>'48h'!R39</f>
        <v>1293</v>
      </c>
      <c r="P52">
        <f t="shared" si="25"/>
        <v>1085.2890865549093</v>
      </c>
      <c r="Q52">
        <f t="shared" si="23"/>
        <v>259.28203423633039</v>
      </c>
      <c r="R52">
        <f t="shared" si="23"/>
        <v>173.34649555774925</v>
      </c>
      <c r="S52">
        <f t="shared" si="23"/>
        <v>233.04882890035731</v>
      </c>
      <c r="T52">
        <f t="shared" si="23"/>
        <v>160.76576576576576</v>
      </c>
      <c r="U52">
        <f t="shared" si="23"/>
        <v>131.19315141787052</v>
      </c>
      <c r="V52">
        <f t="shared" si="23"/>
        <v>86.968375136314066</v>
      </c>
      <c r="W52" s="15">
        <f t="shared" si="23"/>
        <v>253.13415348564732</v>
      </c>
      <c r="X52">
        <f t="shared" si="23"/>
        <v>310.85577329761736</v>
      </c>
      <c r="AA52">
        <f t="shared" si="26"/>
        <v>44.964834822606527</v>
      </c>
      <c r="AB52">
        <f t="shared" si="26"/>
        <v>30.061845830503486</v>
      </c>
      <c r="AC52">
        <f t="shared" si="24"/>
        <v>40.415457738792092</v>
      </c>
      <c r="AD52">
        <f t="shared" si="24"/>
        <v>27.880088661286095</v>
      </c>
      <c r="AE52">
        <f t="shared" si="24"/>
        <v>22.751589406248112</v>
      </c>
      <c r="AF52">
        <f t="shared" si="24"/>
        <v>15.082104065993567</v>
      </c>
      <c r="AG52" s="15">
        <f t="shared" si="24"/>
        <v>43.8986659178548</v>
      </c>
    </row>
    <row r="53" spans="1:33" x14ac:dyDescent="0.25">
      <c r="A53" s="4" t="str">
        <f>'[1]48h'!F40</f>
        <v>F</v>
      </c>
      <c r="B53" s="19">
        <f>'48h'!G40</f>
        <v>18606</v>
      </c>
      <c r="C53" s="8">
        <f>'48h'!H40</f>
        <v>173777</v>
      </c>
      <c r="D53">
        <f>'48h'!I40</f>
        <v>41983</v>
      </c>
      <c r="E53">
        <f>'48h'!J40</f>
        <v>20763</v>
      </c>
      <c r="F53">
        <f>'48h'!K40</f>
        <v>10364</v>
      </c>
      <c r="G53">
        <f>'48h'!L40</f>
        <v>3506</v>
      </c>
      <c r="H53">
        <f>'48h'!M40</f>
        <v>2452</v>
      </c>
      <c r="I53">
        <f>'48h'!N40</f>
        <v>1511</v>
      </c>
      <c r="J53" s="15">
        <f>'48h'!O40</f>
        <v>4883</v>
      </c>
      <c r="K53">
        <f>'48h'!P40</f>
        <v>52340</v>
      </c>
      <c r="L53">
        <f>'48h'!Q40</f>
        <v>7638</v>
      </c>
      <c r="M53" s="19">
        <f>'48h'!R40</f>
        <v>1131</v>
      </c>
      <c r="P53">
        <f t="shared" si="25"/>
        <v>991.25549027437114</v>
      </c>
      <c r="Q53">
        <f t="shared" si="23"/>
        <v>223.11207950257747</v>
      </c>
      <c r="R53">
        <f t="shared" si="23"/>
        <v>170.60805258833196</v>
      </c>
      <c r="S53">
        <f t="shared" si="23"/>
        <v>195.62098905247262</v>
      </c>
      <c r="T53">
        <f t="shared" si="23"/>
        <v>151.1858559724019</v>
      </c>
      <c r="U53">
        <f t="shared" si="23"/>
        <v>131.19315141787052</v>
      </c>
      <c r="V53">
        <f t="shared" si="23"/>
        <v>80.845371856607812</v>
      </c>
      <c r="W53" s="15">
        <f t="shared" si="23"/>
        <v>276.81405895691609</v>
      </c>
      <c r="X53">
        <f t="shared" si="23"/>
        <v>332.40187984249968</v>
      </c>
      <c r="AA53">
        <f t="shared" si="26"/>
        <v>38.692221122492057</v>
      </c>
      <c r="AB53">
        <f t="shared" si="26"/>
        <v>29.58694352516773</v>
      </c>
      <c r="AC53">
        <f t="shared" si="24"/>
        <v>33.924700901420394</v>
      </c>
      <c r="AD53">
        <f t="shared" si="24"/>
        <v>26.21873536797828</v>
      </c>
      <c r="AE53">
        <f t="shared" si="24"/>
        <v>22.751589406248112</v>
      </c>
      <c r="AF53">
        <f t="shared" si="24"/>
        <v>14.02024942611782</v>
      </c>
      <c r="AG53" s="15">
        <f t="shared" si="24"/>
        <v>48.005248316695543</v>
      </c>
    </row>
    <row r="54" spans="1:33" x14ac:dyDescent="0.25">
      <c r="A54" s="4" t="str">
        <f>'[1]48h'!F41</f>
        <v>G</v>
      </c>
      <c r="B54" s="19">
        <f>'48h'!G41</f>
        <v>9451</v>
      </c>
      <c r="C54" s="8">
        <f>'48h'!H41</f>
        <v>73145</v>
      </c>
      <c r="D54">
        <f>'48h'!I41</f>
        <v>29251</v>
      </c>
      <c r="E54">
        <f>'48h'!J41</f>
        <v>17868</v>
      </c>
      <c r="F54">
        <f>'48h'!K41</f>
        <v>7701</v>
      </c>
      <c r="G54">
        <f>'48h'!L41</f>
        <v>2726</v>
      </c>
      <c r="H54">
        <f>'48h'!M41</f>
        <v>2213</v>
      </c>
      <c r="I54">
        <f>'48h'!N41</f>
        <v>1433</v>
      </c>
      <c r="J54" s="15">
        <f>'48h'!O41</f>
        <v>4392</v>
      </c>
      <c r="K54">
        <f>'48h'!P41</f>
        <v>50063</v>
      </c>
      <c r="L54">
        <f>'48h'!Q41</f>
        <v>6513</v>
      </c>
      <c r="M54" s="19">
        <f>'48h'!R41</f>
        <v>1096</v>
      </c>
      <c r="P54">
        <f t="shared" si="25"/>
        <v>457.78570534484919</v>
      </c>
      <c r="Q54">
        <f t="shared" si="23"/>
        <v>172.87825059101655</v>
      </c>
      <c r="R54">
        <f t="shared" si="23"/>
        <v>167.19378684382895</v>
      </c>
      <c r="S54">
        <f t="shared" si="23"/>
        <v>189.63309529672495</v>
      </c>
      <c r="T54">
        <f t="shared" si="23"/>
        <v>145.8533975387908</v>
      </c>
      <c r="U54">
        <f t="shared" si="23"/>
        <v>136.94306930693071</v>
      </c>
      <c r="V54">
        <f t="shared" si="23"/>
        <v>86.795881284070262</v>
      </c>
      <c r="W54" s="15">
        <f t="shared" si="23"/>
        <v>294.76510067114094</v>
      </c>
      <c r="X54">
        <f t="shared" si="23"/>
        <v>329.55697452438943</v>
      </c>
      <c r="AA54">
        <f t="shared" si="26"/>
        <v>29.980642527514657</v>
      </c>
      <c r="AB54">
        <f t="shared" si="26"/>
        <v>28.994839657677517</v>
      </c>
      <c r="AC54">
        <f t="shared" si="24"/>
        <v>32.886277030458707</v>
      </c>
      <c r="AD54">
        <f t="shared" si="24"/>
        <v>25.293977455722821</v>
      </c>
      <c r="AE54">
        <f t="shared" si="24"/>
        <v>23.748743369833125</v>
      </c>
      <c r="AF54">
        <f t="shared" si="24"/>
        <v>15.052190086041575</v>
      </c>
      <c r="AG54" s="15">
        <f t="shared" si="24"/>
        <v>51.118327971254743</v>
      </c>
    </row>
    <row r="55" spans="1:33" x14ac:dyDescent="0.25">
      <c r="A55" s="4" t="str">
        <f>'[1]48h'!F42</f>
        <v>H</v>
      </c>
      <c r="B55" s="19">
        <f>'48h'!G42</f>
        <v>3921</v>
      </c>
      <c r="C55" s="19">
        <f>'48h'!H42</f>
        <v>8502</v>
      </c>
      <c r="D55" s="19">
        <f>'48h'!I42</f>
        <v>5481</v>
      </c>
      <c r="E55" s="19">
        <f>'48h'!J42</f>
        <v>3520</v>
      </c>
      <c r="F55" s="19">
        <f>'48h'!K42</f>
        <v>2122</v>
      </c>
      <c r="G55" s="19">
        <f>'48h'!L42</f>
        <v>1363</v>
      </c>
      <c r="H55" s="19">
        <f>'48h'!M42</f>
        <v>1180</v>
      </c>
      <c r="I55" s="19">
        <f>'48h'!N42</f>
        <v>949</v>
      </c>
      <c r="J55" s="30">
        <f>'48h'!O42</f>
        <v>1504</v>
      </c>
      <c r="K55" s="19">
        <f>'48h'!P42</f>
        <v>5108</v>
      </c>
      <c r="L55" s="19">
        <f>'48h'!Q42</f>
        <v>2024</v>
      </c>
      <c r="M55" s="19">
        <f>'48h'!R42</f>
        <v>970</v>
      </c>
    </row>
    <row r="56" spans="1:33" x14ac:dyDescent="0.25">
      <c r="Z56" s="4"/>
      <c r="AA56" s="4"/>
    </row>
  </sheetData>
  <mergeCells count="6">
    <mergeCell ref="BW2:CB2"/>
    <mergeCell ref="AS2:AX2"/>
    <mergeCell ref="AY2:BD2"/>
    <mergeCell ref="BE2:BJ2"/>
    <mergeCell ref="BK2:BP2"/>
    <mergeCell ref="BQ2:BV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A34C7845C88B4589819AB139DE35DD" ma:contentTypeVersion="14" ma:contentTypeDescription="Create a new document." ma:contentTypeScope="" ma:versionID="07a75e5375bab7a84fbf36af629c6ce6">
  <xsd:schema xmlns:xsd="http://www.w3.org/2001/XMLSchema" xmlns:xs="http://www.w3.org/2001/XMLSchema" xmlns:p="http://schemas.microsoft.com/office/2006/metadata/properties" xmlns:ns3="d0d5103c-b90a-4a38-b610-628dbca45d0e" xmlns:ns4="63bc265c-ce59-4c31-a2a5-336a7fcf9d48" targetNamespace="http://schemas.microsoft.com/office/2006/metadata/properties" ma:root="true" ma:fieldsID="b9fed4a3f9d07353ec41ba2c0b903f76" ns3:_="" ns4:_="">
    <xsd:import namespace="d0d5103c-b90a-4a38-b610-628dbca45d0e"/>
    <xsd:import namespace="63bc265c-ce59-4c31-a2a5-336a7fcf9d4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5103c-b90a-4a38-b610-628dbca45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265c-ce59-4c31-a2a5-336a7fcf9d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F44379-1D46-465E-99A4-A0E663E3E58B}">
  <ds:schemaRefs>
    <ds:schemaRef ds:uri="http://schemas.microsoft.com/office/2006/metadata/properties"/>
    <ds:schemaRef ds:uri="http://purl.org/dc/terms/"/>
    <ds:schemaRef ds:uri="d0d5103c-b90a-4a38-b610-628dbca45d0e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63bc265c-ce59-4c31-a2a5-336a7fcf9d48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F9B6FE0-98CB-4D35-B2D5-38FA642836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8DED6D-D7C2-4592-A309-058000B73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d5103c-b90a-4a38-b610-628dbca45d0e"/>
    <ds:schemaRef ds:uri="63bc265c-ce59-4c31-a2a5-336a7fcf9d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plate2_MT_lumi_0h</vt:lpstr>
      <vt:lpstr>12h</vt:lpstr>
      <vt:lpstr>24h</vt:lpstr>
      <vt:lpstr>36h</vt:lpstr>
      <vt:lpstr>48h</vt:lpstr>
      <vt:lpstr>All</vt:lpstr>
      <vt:lpstr>All (no empty)</vt:lpstr>
    </vt:vector>
  </TitlesOfParts>
  <Company>Charité Universitaetsmedizin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Hew, Lois Shi-Qi</dc:creator>
  <cp:lastModifiedBy>Hew, Lois Shi-Qi</cp:lastModifiedBy>
  <dcterms:created xsi:type="dcterms:W3CDTF">2022-11-15T13:42:21Z</dcterms:created>
  <dcterms:modified xsi:type="dcterms:W3CDTF">2025-01-22T20:02:18Z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0x010100E4A34C7845C88B4589819AB139DE35DD</vt:lpwstr>
  </property>
</Properties>
</file>